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2" windowWidth="12384" windowHeight="9312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 concurrentCalc="0"/>
</workbook>
</file>

<file path=xl/calcChain.xml><?xml version="1.0" encoding="utf-8"?>
<calcChain xmlns="http://schemas.openxmlformats.org/spreadsheetml/2006/main">
  <c r="F86" i="5"/>
  <c r="K83"/>
  <c r="J83"/>
  <c r="I83"/>
  <c r="H83"/>
  <c r="G83"/>
  <c r="F83"/>
  <c r="F82"/>
  <c r="F81"/>
  <c r="K78"/>
  <c r="J78"/>
  <c r="I78"/>
  <c r="H78"/>
  <c r="G78"/>
  <c r="F78"/>
  <c r="F75"/>
  <c r="K72"/>
  <c r="J72"/>
  <c r="I72"/>
  <c r="H72"/>
  <c r="G72"/>
  <c r="F72"/>
  <c r="F70"/>
  <c r="K67"/>
  <c r="J67"/>
  <c r="I67"/>
  <c r="H67"/>
  <c r="G67"/>
  <c r="F67"/>
  <c r="F64"/>
  <c r="F63"/>
  <c r="F62"/>
  <c r="K61"/>
  <c r="J61"/>
  <c r="I61"/>
  <c r="H61"/>
  <c r="G61"/>
  <c r="F61"/>
  <c r="F59"/>
  <c r="F58"/>
  <c r="K56"/>
  <c r="J56"/>
  <c r="I56"/>
  <c r="H56"/>
  <c r="G56"/>
  <c r="F56"/>
  <c r="F54"/>
  <c r="F53"/>
  <c r="F52"/>
  <c r="K50"/>
  <c r="J50"/>
  <c r="I50"/>
  <c r="H50"/>
  <c r="G50"/>
  <c r="F50"/>
  <c r="F48"/>
  <c r="F47"/>
  <c r="K45"/>
  <c r="J45"/>
  <c r="I45"/>
  <c r="H45"/>
  <c r="G45"/>
  <c r="F45"/>
  <c r="F42"/>
  <c r="F40"/>
  <c r="K39"/>
  <c r="J39"/>
  <c r="I39"/>
  <c r="H39"/>
  <c r="G39"/>
  <c r="F39"/>
  <c r="F37"/>
  <c r="F35"/>
  <c r="K34"/>
  <c r="J34"/>
  <c r="I34"/>
  <c r="H34"/>
  <c r="G34"/>
  <c r="F34"/>
  <c r="F32"/>
  <c r="F31"/>
  <c r="F30"/>
  <c r="F29"/>
  <c r="J28"/>
  <c r="I28"/>
  <c r="H28"/>
  <c r="F28"/>
  <c r="F27"/>
  <c r="F26"/>
  <c r="F25"/>
  <c r="J23"/>
  <c r="I23"/>
  <c r="H23"/>
  <c r="F23"/>
  <c r="F21"/>
  <c r="F20"/>
  <c r="F19"/>
  <c r="F18"/>
  <c r="K17"/>
  <c r="J17"/>
  <c r="I17"/>
  <c r="H17"/>
  <c r="G17"/>
  <c r="F17"/>
  <c r="E17"/>
  <c r="F16"/>
  <c r="F15"/>
  <c r="F14"/>
  <c r="F13"/>
  <c r="K12"/>
  <c r="J12"/>
  <c r="I12"/>
  <c r="H12"/>
  <c r="G12"/>
  <c r="F12"/>
  <c r="E12"/>
  <c r="J20" i="2"/>
  <c r="J19"/>
  <c r="J18"/>
  <c r="E16"/>
  <c r="F16"/>
  <c r="G16"/>
  <c r="H16"/>
  <c r="I16"/>
  <c r="J16"/>
  <c r="G17" i="1"/>
  <c r="F17"/>
  <c r="E17"/>
  <c r="D17"/>
  <c r="C17"/>
  <c r="B17"/>
  <c r="B16"/>
  <c r="B15"/>
  <c r="B14"/>
  <c r="B13"/>
</calcChain>
</file>

<file path=xl/sharedStrings.xml><?xml version="1.0" encoding="utf-8"?>
<sst xmlns="http://schemas.openxmlformats.org/spreadsheetml/2006/main" count="919" uniqueCount="294">
  <si>
    <t xml:space="preserve">«Жилище городского округа Домодедово на 2014-2018 годы» </t>
  </si>
  <si>
    <t>на срок 2014-2018 годы</t>
  </si>
  <si>
    <t>Координатор муниципальной программы</t>
  </si>
  <si>
    <t xml:space="preserve">Заместитель руководителя администрации – председатель комитета по управлению имуществом Барулин В.А.
</t>
  </si>
  <si>
    <t>Муниципальный заказчик муниципальной программы</t>
  </si>
  <si>
    <t xml:space="preserve">Комитет по управлению имуществом Администрации городского округа Домодедово
Комитет по экономике Администрации городского округа Домодедово
</t>
  </si>
  <si>
    <t>Цели муниципальной программы</t>
  </si>
  <si>
    <t xml:space="preserve"> - улучшение жилищных условий отдельных категорий граждан, нуждающихся в жилых помещениях;
 - создание необходимых условий для комплексного освоения новых земельных участков в целях жилищного строительства, в том числе экономического класса.
</t>
  </si>
  <si>
    <t>Перечень подпрограмм</t>
  </si>
  <si>
    <t xml:space="preserve">1. «Обеспечение жильем молодых семей городского округа Домодедово на 2014-2018 годы»
2. «Поддержка отдельных категорий граждан при улучшении ими жилищных условий, в том числе с использованием ипотечных жилищных кредитов на 2014-2018 годы»
3. «Обеспечение жильем ветеранов, инвалидов и семей, имеющих детей-инвалидов на 2014-2018 годы»
4. «Обеспечение жильем детей-сирот и детей, оставшихся без попечения родителей, а также лиц из их числа на 2014-2018 годы» 
5. «Улучшение жилищных условий семей, имеющих семь и более детей на 2014-2018 годы»
6. «Оказание материальной поддержки работникам социальной сферы в погашении процентов по ипотечному кредиту 2015-2018 годы»
7. «Предоставление жилых помещений гражданам, состоящим на учете в качестве нуждающихся в жилых помещениях 2015-2018 годы»
8.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годы».
</t>
  </si>
  <si>
    <t>Источники финансирования муниципальной программы, 
в том числе по годам</t>
  </si>
  <si>
    <t>Расходы  (тыс. рублей)</t>
  </si>
  <si>
    <t>Всего</t>
  </si>
  <si>
    <t>Очередной финансовый год
2014 год</t>
  </si>
  <si>
    <t>1-й год планового периода
2015 год</t>
  </si>
  <si>
    <t>2-й год планового периода
2016 год</t>
  </si>
  <si>
    <t>3-й год планового периода
2017 год</t>
  </si>
  <si>
    <t>4-й год планового периода
2018 год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</si>
  <si>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</si>
  <si>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</si>
  <si>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</si>
  <si>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</si>
  <si>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Всего, в том числе по годам</t>
  </si>
  <si>
    <t>Планируемые результаты реализации  муниципальной программы</t>
  </si>
  <si>
    <t>Количество свидетельств, выданных молодым семьям, в т.ч. на погашение ипотечного жилищного кредита, штук</t>
  </si>
  <si>
    <t>Количество молодых семей, улучшивших жи-лищные условия, семьи</t>
  </si>
  <si>
    <t>Доля молодых семей, улучшивших жилищные условия, процент</t>
  </si>
  <si>
    <t>Количество ветеранов Великой Отечественной войны, членов семей погибших (умерших) инвалидов и участников Великой Отечественной войны, получивших социальную поддержку по обеспечению жилыми помещениями за счет средств федерального бюджета, человек</t>
  </si>
  <si>
    <t>-</t>
  </si>
  <si>
    <t>Количество инвалидов и ветеранов боевых действий, членов семей погибших (умерших) инвалидов и ветеранов боевых действий, инва-лидов и семей, имею-щих детей-инвалидов, получивших социальную поддержку по обеспечению жилыми помещениями за счет средств федерального бюджета, человек</t>
  </si>
  <si>
    <t>Количество детей - сирот и детей, оставшихся без попече-ния родителей, а также лиц из их числа, обеспеченных жилыми помещениями, человек</t>
  </si>
  <si>
    <t>Количество детей-сирот и детей, оставшихся без попечения родителей, а также лиц из их числа, имеющих и не реализовавших право на обеспечение жилыми помещениями, человек</t>
  </si>
  <si>
    <t>Количество свидетельств, выданных семьям, имеющим семь и более детей, штук</t>
  </si>
  <si>
    <t>Количество семей, имеющих семь и более детей, улучшивших жилищные условия, семья</t>
  </si>
  <si>
    <t>Количество заключенных с участниками Программы договоров о намерениях, штук</t>
  </si>
  <si>
    <t>Количество работников социальной сферы, улучшивших жилищные условия, человек</t>
  </si>
  <si>
    <t>Количество семей стоящих в очереди на улучшение жилищных условий, семьи</t>
  </si>
  <si>
    <t>Доля семей, обеспеченных жилыми помещениями, к общему количеству семей, стоящих в очереди на улучшение жилищных условий в муниципальном образовании, процент</t>
  </si>
  <si>
    <t>Годовой объем ввода жилья экономического класса ( Указ Президента Российской Федерации от 07.05.2012 №600), тыс. кв. м.</t>
  </si>
  <si>
    <t>Доля годового ввода  жилья, соответствующего стандартам экономического класса (Указ Президента Российской Федерации от 07.05.2012 №600), процент</t>
  </si>
  <si>
    <t>Доля годового ввода малоэтажного жилья, в том числе индивидуального жилищного строительства, процент</t>
  </si>
  <si>
    <t>Снижение средней стоимости одного квадратного метра жилья (Указ Президента Российской Федерации от 07.05.2012 №600) (по сравнению с уровнем 2012 года),%</t>
  </si>
  <si>
    <t>Уровень обеспеченности населения жильем, кв.м.</t>
  </si>
  <si>
    <t>Коэффициент доступности жилья, год (Указ Президента Российской Федерации от 07.05.2012 №600), лет</t>
  </si>
  <si>
    <t>Паспорт подпрограммы 2 «Поддержка отдельных категорий граждан при улучшении ими жилищных условий, 
в том числе с использованием ипотечных жилищных кредитов на 2014-2018 годы»</t>
  </si>
  <si>
    <t>муниципальной программы «Жилище городского округа Домодедово на 2014-2018 годы»</t>
  </si>
  <si>
    <t xml:space="preserve">Муниципальный заказчик подпрограммы </t>
  </si>
  <si>
    <t>Комитет по управлению имуществом Администрации городского округа Домодедово</t>
  </si>
  <si>
    <t>Задача I подпрограммы</t>
  </si>
  <si>
    <t>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жилья, человек</t>
  </si>
  <si>
    <t>Отчетный (базовый) период</t>
  </si>
  <si>
    <t xml:space="preserve"> -</t>
  </si>
  <si>
    <t>Источник финансирования подпрограммы по годам реализации и главным распорядителям бюджетных средств, в том числе по годам:</t>
  </si>
  <si>
    <t>Наименование подпрограммы</t>
  </si>
  <si>
    <t>Главный распорядитель бюджетных средств</t>
  </si>
  <si>
    <t>Источник финансирования</t>
  </si>
  <si>
    <t>Итого</t>
  </si>
  <si>
    <t>«Поддержка отдельных категорий граждан при улучшении ими жилищных условий, 
в том числе с использованием ипотечных жилищных кредитов на 2014-2018 годы»</t>
  </si>
  <si>
    <t>Администрация городского округа Домодедово</t>
  </si>
  <si>
    <t>Всего:
в том числе</t>
  </si>
  <si>
    <t xml:space="preserve">- </t>
  </si>
  <si>
    <t>Планируемые результаты реализации подпрограммы:</t>
  </si>
  <si>
    <t>Количество выданных свидетельств о праве на получение социальной выплаты на приобретение (строительство) жилого помещения, штук</t>
  </si>
  <si>
    <t>Количество участников Подпрограммы, улучшивших жилищные условия с помощью мер государственной поддержки в сфере ипотечного жилищного кредитования, человек</t>
  </si>
  <si>
    <t>Количество участников Подпрограммы, получивших компенсацию, предоставляемую для погашения основной части долга по ипотечному жилищному кредиту, человек</t>
  </si>
  <si>
    <t>Доля граждан, получивших жилищный ипотечный кредит, в общей численности граждан, желающих получить жилищный ипотечный кредит, процент/человек</t>
  </si>
  <si>
    <t>0/0</t>
  </si>
  <si>
    <t>Планируемые результаты реализации муниципальной  программы</t>
  </si>
  <si>
    <t xml:space="preserve"> «Жилище городского округа Домодедово на 2014-2018 годы»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</si>
  <si>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</si>
  <si>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</si>
  <si>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</si>
  <si>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</si>
  <si>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</si>
  <si>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</si>
  <si>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</si>
  <si>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 xml:space="preserve">Подпрограмма 1 «Обеспечение жильем молодых семей городского округа Домодедово на 2014-2018 годы» 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</si>
  <si>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      </t>
    </r>
  </si>
  <si>
    <t>Семьи</t>
  </si>
  <si>
    <t>Показатель 1. Количество свиде-тельств, выданных молодым семьям, в т.ч. на погашение ипотечного жилищного кредита</t>
  </si>
  <si>
    <t>Штук</t>
  </si>
  <si>
    <t>Показатель 2. Количество молодых семей, улучшивших жилищные условия</t>
  </si>
  <si>
    <t>Семья</t>
  </si>
  <si>
    <t>Показатель 3. Доля молодых семей, улучшивших жилищные условия</t>
  </si>
  <si>
    <t>%</t>
  </si>
  <si>
    <t>Подпрограмма 2 «Поддержка отдельных категорий граждан при улучшении ими жилищных условий, в том числе с использованием ипотечных жилищных кредитов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</si>
  <si>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  </r>
  </si>
  <si>
    <t>Человек</t>
  </si>
  <si>
    <t>Показатель 1. Количество выданных свидетельств о праве на получение социальной выплаты на приобретение (строительство) жилого помещения</t>
  </si>
  <si>
    <t>Показатель 2.  Количество участников Подпрограммы, улучшивших жилищные условия с помощью мер государственной поддержки в сфере ипотечного жилищного кредитования</t>
  </si>
  <si>
    <t>Показатель 3.  Количество участников Подпрограммы, получивших компенсацию, предоставляемую для погашения основной части долга по ипотечному жилищному кредиту</t>
  </si>
  <si>
    <t>Показатель 4. Доля граждан, получивших жилищный ипотечный кредит, в общей численности граждан, желающих получить жилищный ипотечный кредит</t>
  </si>
  <si>
    <t>%/ человек</t>
  </si>
  <si>
    <t>Подпрограмма 3 «Обеспечение жильем ветеранов, инвалидов и семей, имеющих детей-инвалидов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</si>
  <si>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</si>
  <si>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ветеранов Великой Отечественной войны, членов семей погибших (умерших) инвалидов и участников Великой Отечественной войны, получивших социальную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</si>
  <si>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инва-лидов и семей, имеющих детей-инвалидов, получивших социальную поддержку по обеспечению жилыми помещениями за счет средств федерального бюджета</t>
  </si>
  <si>
    <t>Подпрограмма 4 «Обеспечение жильем детей-сирот и детей, оставшихся без попечения родителей, а также лиц из их числа на 2014-2018 годы»</t>
  </si>
  <si>
    <r>
      <rPr>
        <b/>
        <sz val="11"/>
        <rFont val="Times New Roman"/>
        <family val="1"/>
        <charset val="204"/>
      </rPr>
      <t>Задача 1</t>
    </r>
    <r>
      <rPr>
        <sz val="11"/>
        <rFont val="Times New Roman"/>
        <family val="1"/>
        <charset val="204"/>
      </rPr>
      <t xml:space="preserve"> Обеспечение жилыми помещениями детей-сирот и детей, оставшихся без попечения родителей, а также лиц из их числа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</si>
  <si>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Показатель 1. Количество детей - сирот и детей, оставшихся без попече-ния родителей, а также лиц из их числа, обеспеченных жилыми помещениями</t>
  </si>
  <si>
    <t>Показатель 2. Количество детей-сирот и детей, оставшихся без попечения родителей, а также лиц из их числа, имеющих и не реа-лизовавших право на обеспечение жилыми помещениями</t>
  </si>
  <si>
    <t>Подпрограмма 5 «Улучшение жилищных условий семей, имеющих семь и более детей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</si>
  <si>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Предоставление жилищных субсидий семьям, имеющим семь и более детей, на приобретение жилого помещения или строительство индивидуального жилого дома      </t>
    </r>
  </si>
  <si>
    <t>Показатель 1. Количество свиде-тельств, выданных семьям, имеющим семь и более детей</t>
  </si>
  <si>
    <t>Штука</t>
  </si>
  <si>
    <t xml:space="preserve">Показатель 2. Количество семей, имеющих семь и более детей, улуч-шивших жилищные условия </t>
  </si>
  <si>
    <t>Подпрограмма 6 «Оказание материальной поддержки работникам социальной сферы в погашении процентов по ипотечному кредиту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</si>
  <si>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     </t>
    </r>
  </si>
  <si>
    <t>Показатель 1. Количество заклю-ченных с участниками Программы договоров о намерениях</t>
  </si>
  <si>
    <t>Показатель 2. Количество работ-ников социальной сферы, улучшивших жилищные условия</t>
  </si>
  <si>
    <t>Подпрограмма 7 «Предоставление жилых помещений гражданам, состоящим на учете в качестве нуждающихся в жилых помещениях 2015-2018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</si>
  <si>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Обеспечение граждан, состоящих на учете в качестве нуждающихся в жилых помещениях, жилыми помещениями по договорам социального найма      </t>
    </r>
  </si>
  <si>
    <t>Процент</t>
  </si>
  <si>
    <t>Показатель 1. Количество семей стоящих в очереди на улучшение жилищных условий</t>
  </si>
  <si>
    <t>Показатель 2. Доля семей, обеспеченных жилыми поме-щениями, к общему количеству семей, стоящих в очереди на улучшение жилищных условий в муниципальном образовании</t>
  </si>
  <si>
    <t>Подпрограмма 8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</si>
  <si>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 </t>
    </r>
  </si>
  <si>
    <t>тыс. кв. м.</t>
  </si>
  <si>
    <t>Показатель 1. Годовой объем ввода жилья экономического класса (Указ Президента Российской Федерации от 07.05.2012 №600)</t>
  </si>
  <si>
    <t>тыс.кв. м.</t>
  </si>
  <si>
    <t>Показатель 2. Доля годового ввода  жилья, соответствующего стандартам экономического класса (Указ Президента Российской Федерации от 07.05.2012 №600)</t>
  </si>
  <si>
    <t>Показатель 3. Доля годового ввода малоэтажного жилья, в том числе индивидуального жилищного строительства</t>
  </si>
  <si>
    <r>
      <rPr>
        <b/>
        <sz val="11"/>
        <rFont val="Times New Roman"/>
        <family val="1"/>
        <charset val="204"/>
      </rPr>
      <t>Задача 2</t>
    </r>
    <r>
      <rPr>
        <sz val="11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</t>
    </r>
  </si>
  <si>
    <t>кв.м.</t>
  </si>
  <si>
    <t>Показатель 1. Снижение средней стоимости одного квадратного метра жилья (Указ Президента Российской Федерации от 07.05.2012 №600) (по сравнению с уровнем 2012 года)</t>
  </si>
  <si>
    <t>Показатель 2.  Уровень обеспеченности населения жильем</t>
  </si>
  <si>
    <t xml:space="preserve">Показатель 3. Коэффициент доступности жилья, год (Указ Президента Российской Федерации от 07.05.2012 №600) </t>
  </si>
  <si>
    <t>лет</t>
  </si>
  <si>
    <t>Обоснование финансовых ресурсов, 
необходимых для реализации мероприятий муниципальной программы
«Жилище городского округа Домодедово на 2014-2018 годы»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</si>
  <si>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</si>
  <si>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</si>
  <si>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</si>
  <si>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</si>
  <si>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>Подпрограмма 1 «Обеспечение жильем молодых семей городского округа Домодедово на 2014-2018 годы»</t>
  </si>
  <si>
    <t>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</si>
  <si>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федерального бюджета, </t>
  </si>
  <si>
    <t>Расчет объема финансовых ресурсов на реализацию мероприятия производится по формулам:</t>
  </si>
  <si>
    <t>2014 год – 25853,89 тыс. руб.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</si>
  <si>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</si>
  <si>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</si>
  <si>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>2015 год – 22084,28 тыс. руб.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</si>
  <si>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</si>
  <si>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</si>
  <si>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2016 год – 20120,18 тыс. руб.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</si>
  <si>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</si>
  <si>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</si>
  <si>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>2017 год – 20120,18 тыс. руб.</t>
  </si>
  <si>
    <t xml:space="preserve">4. Размер Средств федерального бюджета = Размер субсидии * % в зависимости от уровня софинансирования </t>
  </si>
  <si>
    <t>2018 год – 20120,18 тыс. руб.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</si>
  <si>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</si>
  <si>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</si>
  <si>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</si>
  <si>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</si>
  <si>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</si>
  <si>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>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</si>
  <si>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бюджета Московской области, </t>
  </si>
  <si>
    <t>2014 год – 0,00 тыс. руб.</t>
  </si>
  <si>
    <t xml:space="preserve">2. средства бюджета городского округа Домодедово, </t>
  </si>
  <si>
    <t>1. Расчетная стоимость жилья = расчетная норма общей площади жилого помещения*Предельная стоимость 1 кв.м. жилья</t>
  </si>
  <si>
    <t>2015 год – 0,00 тыс. руб.</t>
  </si>
  <si>
    <t>3. собственные и заемные средства участников Подпрограммы</t>
  </si>
  <si>
    <t>2. Размер субсидии на оплату (частичную оплату) первоначального взноса врачами и учителями = Расчетная стоимость жилья *20%</t>
  </si>
  <si>
    <t>2016 год – 2250,50 тыс. руб.</t>
  </si>
  <si>
    <t>4. Средства бюджета Московской области = Размер субсидии * 75%</t>
  </si>
  <si>
    <t>2017 год – 2250,50 тыс. руб.</t>
  </si>
  <si>
    <t>5. Средства местного бюджета = Размер субсидии * 25%</t>
  </si>
  <si>
    <t>2018 год – 0,00 тыс. руб.</t>
  </si>
  <si>
    <t>6. Другие источники (собственные и (или) заемные средства учителей и врачей) =  Расчетная стоимость жилья - Размер субсидии</t>
  </si>
  <si>
    <t>Распределение финансирования по годам реализации Подпрограммы осуществляется в зависимости от количества врачей, учителей и молодых учителей, изъявивших желание участвовать в Подпрограмме.</t>
  </si>
  <si>
    <t xml:space="preserve">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</si>
  <si>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 xml:space="preserve">Расчет размера средств федерального бюджета, выделенных гражданину в целях обеспечения его жилым помещением, осуществляется органом местного самоуправления по формуле: </t>
  </si>
  <si>
    <t>2014 год – 3688,20 тыс. руб.</t>
  </si>
  <si>
    <t>2. средства бюджета городского округа Домодедово</t>
  </si>
  <si>
    <t>СФБ = НП x СКВМ, где:</t>
  </si>
  <si>
    <t>2015 год – 15669,00 тыс. руб.</t>
  </si>
  <si>
    <t>СФБ - средства федерального бюджета, выделенные гражданину в целях обеспечения его жилым помещением;</t>
  </si>
  <si>
    <t>2016 год – 0,00 тыс. руб.</t>
  </si>
  <si>
    <t>НП - норма общей площади жилого помещения в размере, установленном Федеральным законом;</t>
  </si>
  <si>
    <t>2017 год – 0,00 тыс. руб.</t>
  </si>
  <si>
    <t>СКВМ - средняя рыночная стоимость 1 квадратного метра общей площади жилья по Московской области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</si>
  <si>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</si>
  <si>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поддержки.</t>
  </si>
  <si>
    <t xml:space="preserve">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</si>
  <si>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 xml:space="preserve">1. средства  федерального бюджета, </t>
  </si>
  <si>
    <t>2014 год – 32200,50  тыс. руб.</t>
  </si>
  <si>
    <t>Si = Siч x Ki, где:</t>
  </si>
  <si>
    <t>2015 год – 73800,00 тыс. руб.</t>
  </si>
  <si>
    <t>Si - размер субвенции на обеспечение жилыми помещениями;</t>
  </si>
  <si>
    <t>2016 год – 45242,00 тыс. руб.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</si>
  <si>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</si>
  <si>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</si>
  <si>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</si>
  <si>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</si>
  <si>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</si>
  <si>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</si>
  <si>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</si>
  <si>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Размер жилищной субсидии для многодетной семьи определяется по формуле:</t>
  </si>
  <si>
    <t>2015 год – 15871,00 тыс. руб.</t>
  </si>
  <si>
    <t xml:space="preserve"> - размер жилищной субсидии;</t>
  </si>
  <si>
    <t>2017 год – 158,10 тыс. руб.</t>
  </si>
  <si>
    <t xml:space="preserve"> - количество членов многодетной семьи, имеющих право на получение жилищной субсидии (чел.);</t>
  </si>
  <si>
    <t>2018 год – 158,10 тыс. руб.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</si>
  <si>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</si>
  <si>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</si>
  <si>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</si>
  <si>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</si>
  <si>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</si>
  <si>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</si>
  <si>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</si>
  <si>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</si>
  <si>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1. средства бюджета городского округа Домодедово</t>
  </si>
  <si>
    <t>Размер материальной поддержки участников Подпрограммы = расчетная сумма платежей по процентам * ¾ (расчет ведется индивидуально в зависимости от содержания договора ипотечного кредитования, заключенного участником подпрограммы)</t>
  </si>
  <si>
    <t>2015 год – 504,10 тыс. руб.
2016 год – 0,00 тыс. руб.
2017 год – 0,00 тыс. руб.
2018 год – 0,00  тыс. руб.
Распределение финансирования по годам реализации Подпрограммы осуществляется в зависимости от количества участников Подпрограммы.</t>
  </si>
  <si>
    <t xml:space="preserve"> </t>
  </si>
  <si>
    <t>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</si>
  <si>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Расчет объема финансовых ресурсов на реализацию мероприятия производится по формулам:
1. Расчетная стоимость жилья = расчетная норма общей площади жилого помещения*Предельная стоимость 1 кв.м. жилья</t>
  </si>
  <si>
    <t>2014 год – 0,00 тыс. руб.
2015 год – 0,00 тыс. руб.
2016 год – 0,00 тыс. руб.
2017 год – 0,00 тыс. руб.
2018 год – 0,00 тыс. руб.</t>
  </si>
  <si>
    <t>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</t>
  </si>
  <si>
    <t>В объеме средств, предусмотренных на основную деятельность исполнителей</t>
  </si>
  <si>
    <t>Контроль, мониторинг и оценка реализации проектов комплексного освоения и развития территории в целях жилищного строительства</t>
  </si>
  <si>
    <t>Мониторинг ввода жилья, в том числе экономического класса, за счет внебюджетных источников финансирования</t>
  </si>
  <si>
    <t>Контроль строительства многоквартирных жилых домов с с целью недопущения обманутых дольщиков на земельных участках для жилищного строительства</t>
  </si>
  <si>
    <t xml:space="preserve">Перечень мероприятий программы 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</si>
  <si>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</si>
  <si>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</si>
  <si>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</si>
  <si>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</si>
  <si>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</si>
  <si>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</si>
  <si>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</si>
  <si>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</si>
  <si>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</si>
  <si>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Задача 1
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</si>
  <si>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2018 год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</si>
  <si>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</si>
  <si>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</si>
  <si>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</si>
  <si>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
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</si>
  <si>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Повышение уровня обеспеченности жильем 19 молодых семей</t>
  </si>
  <si>
    <t>2.</t>
  </si>
  <si>
    <t>Задача 2
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</si>
  <si>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2015 год</t>
  </si>
  <si>
    <t>2.1.</t>
  </si>
  <si>
    <t>Основное мероприятие 1
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</si>
  <si>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Предоставление жилищных субсидий учителям и врачам при улучшении ими жилищных условий с использованием ипотечных жилищных кредитов</t>
  </si>
  <si>
    <t>Задача 1
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</si>
  <si>
    <t xml:space="preserve">Основное мероприятие 1
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</si>
  <si>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>Обеспечение жилыми помещениями 6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</t>
  </si>
  <si>
    <t>Задача 1
Обеспечение жилыми помещениями детей-сирот и детей, оставшихся без попечения родителей, а также лиц из их числа</t>
  </si>
  <si>
    <t xml:space="preserve">Основное мероприятие 1
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</si>
  <si>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>Предоставление жилых помещений 50 детям-сиротам и детям, оставшимся без попечения родителей, а также лицам из их числа, по договорам найма специализированных жилых помещений</t>
  </si>
  <si>
    <t>Задача 1
Предоставление жилищных субсидий семьям, имеющим семь и более детей, на приобретение жилого помещения или строительство индивидуального жилого дома</t>
  </si>
  <si>
    <t>Основное мероприятие 1
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</si>
  <si>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Улучшение жилищных условий 3 семей, имеющих семь и более детей</t>
  </si>
  <si>
    <t>Задача 1
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</t>
  </si>
  <si>
    <t>Основное мероприятие 1
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</si>
  <si>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Повышение уровня обеспеченности жильем 4 работников социальной сферы в городском округе Домодедово</t>
  </si>
  <si>
    <t>Задача 1
Обеспечение граждан, состоящих на учете в качестве нуждающихся в жилых помещениях, жилыми помещениями по договорам социального найма</t>
  </si>
  <si>
    <t>Основное мероприятие 1
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</si>
  <si>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Улучшение жилищных условий 4,2 % граждан, состоящих на учете в качестве нуждающихся в жилых помещениях; доля семей, обеспеченных жилыми помещениями, к общему количеству семей, стоящих в очереди на улучшение жилищных условий в муниципальном образовании</t>
  </si>
  <si>
    <t xml:space="preserve">Задача 1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
</t>
  </si>
  <si>
    <t>В пределах средств, предусмотренных на основную деятельность исполнителей</t>
  </si>
  <si>
    <t>Основное мероприятие 1 Разработка прогноза ввода  в эксплуатацию жилых домов и объектов социального назначения</t>
  </si>
  <si>
    <t xml:space="preserve">Комитет по экономике
Администрации городского
округа Домодедово
</t>
  </si>
  <si>
    <t>Увеличение годового объема ввода жилья до 501,0 тыс. кв.м. к 2018 году</t>
  </si>
  <si>
    <t>1.1.1.</t>
  </si>
  <si>
    <t xml:space="preserve">Мероприятие 1 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
</t>
  </si>
  <si>
    <t xml:space="preserve">Перечень инвести-
ционных проектов, реализуемых
и планируемых к реализации
</t>
  </si>
  <si>
    <t>1.1.2.</t>
  </si>
  <si>
    <t xml:space="preserve">Мероприятие 2
Контроль, мониторинг и оценка реализации проектов комплексного освоения и развития территории в целях жилищного строительства
</t>
  </si>
  <si>
    <t xml:space="preserve">Перечень
инвестиционных проектов,
реализуемых и плани-руемых к реализации
</t>
  </si>
  <si>
    <t xml:space="preserve">Задача 2  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
</t>
  </si>
  <si>
    <t>Основное мероприятие 1 Привлечение застройщиков для строительства жилья, в т.ч. экономического класса, за счет внебюджетных источников финансирования</t>
  </si>
  <si>
    <t>Комитет по экономике
Администрации городского
округа Домодедово
                                                                  Управление  строитель-
ства и городской инфра-
структуры Администра- ции городского
округа Домодедово</t>
  </si>
  <si>
    <t>Повышение уровня обеспеченности населения до 41,9 кв. м. к 2018 году</t>
  </si>
  <si>
    <t>2.1.1.</t>
  </si>
  <si>
    <t>Мероприятие 1 Мониторинг ввода жилья, в том числе экономического класса, за счет внебюджетных источников финансирования</t>
  </si>
  <si>
    <t xml:space="preserve">Комитет по экономике
Администрации городского
округа Домодедово
                                                                </t>
  </si>
  <si>
    <t>Реестр жилых домов</t>
  </si>
  <si>
    <t>2.1.2.</t>
  </si>
  <si>
    <t>Мероприятие 2 Контроль строительства многоквартирных жилых домов с 
с целью недопущения обманутых дольщиков на земельных участках для жилищного строительства</t>
  </si>
  <si>
    <t>Управление  строитель-
ства и городской инфра-
структуры Администра- ции городского
округа Домодедово</t>
  </si>
  <si>
    <t xml:space="preserve">Недопущение обманутых 
дольщиков на земельных участках для 
жилищного строительства
</t>
  </si>
  <si>
    <t>«Паспорт муниципальной программы</t>
  </si>
  <si>
    <t>»</t>
  </si>
  <si>
    <t>«Приложение № 2 
к муниципальной программе «Жилище городского округа Домодедово на 2014-2018 годы»</t>
  </si>
  <si>
    <t>«Приложение № 9 
к муниципальной программе «Жилище городского округа Домодедово на 2014-2018 годы»</t>
  </si>
  <si>
    <t>«Приложение № 10 
к муниципальной программе «Жилище городского округа Домодедово на 2014-2018 годы»</t>
  </si>
  <si>
    <t>«Приложение № 11 
к муниципальной программе «Жилище городского округа Домодедово на 2014-2018 годы»</t>
  </si>
  <si>
    <t>Приложение № 1 
к постановлению  Администрации городского округа Домодедово от 02.11.2015 № 2346</t>
  </si>
  <si>
    <t>Приложение № 2 
к постановлению  Администрации городского округа Домодедово от 02.11.2015 № 2346</t>
  </si>
  <si>
    <t>Приложение № 3 
к постановлению  Администрации городского округа Домодедово от 02.11.2015 № 2346</t>
  </si>
  <si>
    <t>Приложение № 4 
к постановлению  Администрации городского округа Домодедово от 02.11.2015 № 2346</t>
  </si>
  <si>
    <t>Приложение № 5 
к постановлению  Администрации городского округа Домодедово от 02.11.2015 № 2346</t>
  </si>
</sst>
</file>

<file path=xl/styles.xml><?xml version="1.0" encoding="utf-8"?>
<styleSheet xmlns="http://schemas.openxmlformats.org/spreadsheetml/2006/main">
  <fonts count="17"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5" fillId="0" borderId="13" xfId="0" applyFont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right" vertical="top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13" xfId="0" applyFont="1" applyBorder="1" applyAlignment="1">
      <alignment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6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2" fillId="0" borderId="14" xfId="0" applyFont="1" applyBorder="1" applyAlignment="1">
      <alignment vertical="center" wrapText="1"/>
    </xf>
    <xf numFmtId="0" fontId="0" fillId="0" borderId="9" xfId="0" applyBorder="1"/>
    <xf numFmtId="0" fontId="12" fillId="0" borderId="10" xfId="0" applyFont="1" applyBorder="1" applyAlignment="1">
      <alignment vertical="center" wrapText="1"/>
    </xf>
    <xf numFmtId="0" fontId="0" fillId="0" borderId="13" xfId="0" applyBorder="1"/>
    <xf numFmtId="0" fontId="12" fillId="0" borderId="8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12" fillId="0" borderId="13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left" vertical="center" wrapText="1" indent="15"/>
    </xf>
    <xf numFmtId="0" fontId="0" fillId="0" borderId="9" xfId="0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justify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2" fontId="5" fillId="0" borderId="1" xfId="0" applyNumberFormat="1" applyFont="1" applyBorder="1" applyAlignment="1">
      <alignment vertical="top" wrapText="1"/>
    </xf>
    <xf numFmtId="2" fontId="5" fillId="0" borderId="2" xfId="0" applyNumberFormat="1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top" wrapText="1"/>
    </xf>
    <xf numFmtId="0" fontId="12" fillId="0" borderId="13" xfId="0" applyFont="1" applyBorder="1" applyAlignment="1">
      <alignment vertical="top" wrapText="1"/>
    </xf>
    <xf numFmtId="0" fontId="12" fillId="0" borderId="9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6" fillId="0" borderId="0" xfId="0" applyFont="1" applyBorder="1"/>
    <xf numFmtId="0" fontId="6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16" fontId="5" fillId="0" borderId="5" xfId="0" applyNumberFormat="1" applyFont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16" fontId="5" fillId="0" borderId="13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16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13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44</xdr:row>
      <xdr:rowOff>0</xdr:rowOff>
    </xdr:from>
    <xdr:to>
      <xdr:col>2</xdr:col>
      <xdr:colOff>2238375</xdr:colOff>
      <xdr:row>45</xdr:row>
      <xdr:rowOff>57150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28950" y="24945975"/>
          <a:ext cx="22383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238125</xdr:colOff>
      <xdr:row>46</xdr:row>
      <xdr:rowOff>57150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28950" y="25117425"/>
          <a:ext cx="238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257175</xdr:colOff>
      <xdr:row>46</xdr:row>
      <xdr:rowOff>228600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28950" y="25288875"/>
          <a:ext cx="2571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238125</xdr:colOff>
      <xdr:row>48</xdr:row>
      <xdr:rowOff>219075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28950" y="26660475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228600</xdr:colOff>
      <xdr:row>49</xdr:row>
      <xdr:rowOff>219075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28950" y="27689175"/>
          <a:ext cx="228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1143000</xdr:colOff>
      <xdr:row>51</xdr:row>
      <xdr:rowOff>38100</xdr:rowOff>
    </xdr:from>
    <xdr:to>
      <xdr:col>4</xdr:col>
      <xdr:colOff>1371600</xdr:colOff>
      <xdr:row>52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9344025" y="28755975"/>
          <a:ext cx="228600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opLeftCell="B1" zoomScale="70" zoomScaleNormal="70" workbookViewId="0">
      <selection activeCell="J5" sqref="J5"/>
    </sheetView>
  </sheetViews>
  <sheetFormatPr defaultRowHeight="15.6"/>
  <cols>
    <col min="1" max="1" width="42.6640625" style="1" customWidth="1"/>
    <col min="2" max="3" width="18.109375" style="1" customWidth="1"/>
    <col min="4" max="7" width="20.44140625" style="1" customWidth="1"/>
    <col min="8" max="256" width="9.109375" style="1"/>
    <col min="257" max="257" width="42.6640625" style="1" customWidth="1"/>
    <col min="258" max="259" width="18.109375" style="1" customWidth="1"/>
    <col min="260" max="263" width="20.44140625" style="1" customWidth="1"/>
    <col min="264" max="512" width="9.109375" style="1"/>
    <col min="513" max="513" width="42.6640625" style="1" customWidth="1"/>
    <col min="514" max="515" width="18.109375" style="1" customWidth="1"/>
    <col min="516" max="519" width="20.44140625" style="1" customWidth="1"/>
    <col min="520" max="768" width="9.109375" style="1"/>
    <col min="769" max="769" width="42.6640625" style="1" customWidth="1"/>
    <col min="770" max="771" width="18.109375" style="1" customWidth="1"/>
    <col min="772" max="775" width="20.44140625" style="1" customWidth="1"/>
    <col min="776" max="1024" width="9.109375" style="1"/>
    <col min="1025" max="1025" width="42.6640625" style="1" customWidth="1"/>
    <col min="1026" max="1027" width="18.109375" style="1" customWidth="1"/>
    <col min="1028" max="1031" width="20.44140625" style="1" customWidth="1"/>
    <col min="1032" max="1280" width="9.109375" style="1"/>
    <col min="1281" max="1281" width="42.6640625" style="1" customWidth="1"/>
    <col min="1282" max="1283" width="18.109375" style="1" customWidth="1"/>
    <col min="1284" max="1287" width="20.44140625" style="1" customWidth="1"/>
    <col min="1288" max="1536" width="9.109375" style="1"/>
    <col min="1537" max="1537" width="42.6640625" style="1" customWidth="1"/>
    <col min="1538" max="1539" width="18.109375" style="1" customWidth="1"/>
    <col min="1540" max="1543" width="20.44140625" style="1" customWidth="1"/>
    <col min="1544" max="1792" width="9.109375" style="1"/>
    <col min="1793" max="1793" width="42.6640625" style="1" customWidth="1"/>
    <col min="1794" max="1795" width="18.109375" style="1" customWidth="1"/>
    <col min="1796" max="1799" width="20.44140625" style="1" customWidth="1"/>
    <col min="1800" max="2048" width="9.109375" style="1"/>
    <col min="2049" max="2049" width="42.6640625" style="1" customWidth="1"/>
    <col min="2050" max="2051" width="18.109375" style="1" customWidth="1"/>
    <col min="2052" max="2055" width="20.44140625" style="1" customWidth="1"/>
    <col min="2056" max="2304" width="9.109375" style="1"/>
    <col min="2305" max="2305" width="42.6640625" style="1" customWidth="1"/>
    <col min="2306" max="2307" width="18.109375" style="1" customWidth="1"/>
    <col min="2308" max="2311" width="20.44140625" style="1" customWidth="1"/>
    <col min="2312" max="2560" width="9.109375" style="1"/>
    <col min="2561" max="2561" width="42.6640625" style="1" customWidth="1"/>
    <col min="2562" max="2563" width="18.109375" style="1" customWidth="1"/>
    <col min="2564" max="2567" width="20.44140625" style="1" customWidth="1"/>
    <col min="2568" max="2816" width="9.109375" style="1"/>
    <col min="2817" max="2817" width="42.6640625" style="1" customWidth="1"/>
    <col min="2818" max="2819" width="18.109375" style="1" customWidth="1"/>
    <col min="2820" max="2823" width="20.44140625" style="1" customWidth="1"/>
    <col min="2824" max="3072" width="9.109375" style="1"/>
    <col min="3073" max="3073" width="42.6640625" style="1" customWidth="1"/>
    <col min="3074" max="3075" width="18.109375" style="1" customWidth="1"/>
    <col min="3076" max="3079" width="20.44140625" style="1" customWidth="1"/>
    <col min="3080" max="3328" width="9.109375" style="1"/>
    <col min="3329" max="3329" width="42.6640625" style="1" customWidth="1"/>
    <col min="3330" max="3331" width="18.109375" style="1" customWidth="1"/>
    <col min="3332" max="3335" width="20.44140625" style="1" customWidth="1"/>
    <col min="3336" max="3584" width="9.109375" style="1"/>
    <col min="3585" max="3585" width="42.6640625" style="1" customWidth="1"/>
    <col min="3586" max="3587" width="18.109375" style="1" customWidth="1"/>
    <col min="3588" max="3591" width="20.44140625" style="1" customWidth="1"/>
    <col min="3592" max="3840" width="9.109375" style="1"/>
    <col min="3841" max="3841" width="42.6640625" style="1" customWidth="1"/>
    <col min="3842" max="3843" width="18.109375" style="1" customWidth="1"/>
    <col min="3844" max="3847" width="20.44140625" style="1" customWidth="1"/>
    <col min="3848" max="4096" width="9.109375" style="1"/>
    <col min="4097" max="4097" width="42.6640625" style="1" customWidth="1"/>
    <col min="4098" max="4099" width="18.109375" style="1" customWidth="1"/>
    <col min="4100" max="4103" width="20.44140625" style="1" customWidth="1"/>
    <col min="4104" max="4352" width="9.109375" style="1"/>
    <col min="4353" max="4353" width="42.6640625" style="1" customWidth="1"/>
    <col min="4354" max="4355" width="18.109375" style="1" customWidth="1"/>
    <col min="4356" max="4359" width="20.44140625" style="1" customWidth="1"/>
    <col min="4360" max="4608" width="9.109375" style="1"/>
    <col min="4609" max="4609" width="42.6640625" style="1" customWidth="1"/>
    <col min="4610" max="4611" width="18.109375" style="1" customWidth="1"/>
    <col min="4612" max="4615" width="20.44140625" style="1" customWidth="1"/>
    <col min="4616" max="4864" width="9.109375" style="1"/>
    <col min="4865" max="4865" width="42.6640625" style="1" customWidth="1"/>
    <col min="4866" max="4867" width="18.109375" style="1" customWidth="1"/>
    <col min="4868" max="4871" width="20.44140625" style="1" customWidth="1"/>
    <col min="4872" max="5120" width="9.109375" style="1"/>
    <col min="5121" max="5121" width="42.6640625" style="1" customWidth="1"/>
    <col min="5122" max="5123" width="18.109375" style="1" customWidth="1"/>
    <col min="5124" max="5127" width="20.44140625" style="1" customWidth="1"/>
    <col min="5128" max="5376" width="9.109375" style="1"/>
    <col min="5377" max="5377" width="42.6640625" style="1" customWidth="1"/>
    <col min="5378" max="5379" width="18.109375" style="1" customWidth="1"/>
    <col min="5380" max="5383" width="20.44140625" style="1" customWidth="1"/>
    <col min="5384" max="5632" width="9.109375" style="1"/>
    <col min="5633" max="5633" width="42.6640625" style="1" customWidth="1"/>
    <col min="5634" max="5635" width="18.109375" style="1" customWidth="1"/>
    <col min="5636" max="5639" width="20.44140625" style="1" customWidth="1"/>
    <col min="5640" max="5888" width="9.109375" style="1"/>
    <col min="5889" max="5889" width="42.6640625" style="1" customWidth="1"/>
    <col min="5890" max="5891" width="18.109375" style="1" customWidth="1"/>
    <col min="5892" max="5895" width="20.44140625" style="1" customWidth="1"/>
    <col min="5896" max="6144" width="9.109375" style="1"/>
    <col min="6145" max="6145" width="42.6640625" style="1" customWidth="1"/>
    <col min="6146" max="6147" width="18.109375" style="1" customWidth="1"/>
    <col min="6148" max="6151" width="20.44140625" style="1" customWidth="1"/>
    <col min="6152" max="6400" width="9.109375" style="1"/>
    <col min="6401" max="6401" width="42.6640625" style="1" customWidth="1"/>
    <col min="6402" max="6403" width="18.109375" style="1" customWidth="1"/>
    <col min="6404" max="6407" width="20.44140625" style="1" customWidth="1"/>
    <col min="6408" max="6656" width="9.109375" style="1"/>
    <col min="6657" max="6657" width="42.6640625" style="1" customWidth="1"/>
    <col min="6658" max="6659" width="18.109375" style="1" customWidth="1"/>
    <col min="6660" max="6663" width="20.44140625" style="1" customWidth="1"/>
    <col min="6664" max="6912" width="9.109375" style="1"/>
    <col min="6913" max="6913" width="42.6640625" style="1" customWidth="1"/>
    <col min="6914" max="6915" width="18.109375" style="1" customWidth="1"/>
    <col min="6916" max="6919" width="20.44140625" style="1" customWidth="1"/>
    <col min="6920" max="7168" width="9.109375" style="1"/>
    <col min="7169" max="7169" width="42.6640625" style="1" customWidth="1"/>
    <col min="7170" max="7171" width="18.109375" style="1" customWidth="1"/>
    <col min="7172" max="7175" width="20.44140625" style="1" customWidth="1"/>
    <col min="7176" max="7424" width="9.109375" style="1"/>
    <col min="7425" max="7425" width="42.6640625" style="1" customWidth="1"/>
    <col min="7426" max="7427" width="18.109375" style="1" customWidth="1"/>
    <col min="7428" max="7431" width="20.44140625" style="1" customWidth="1"/>
    <col min="7432" max="7680" width="9.109375" style="1"/>
    <col min="7681" max="7681" width="42.6640625" style="1" customWidth="1"/>
    <col min="7682" max="7683" width="18.109375" style="1" customWidth="1"/>
    <col min="7684" max="7687" width="20.44140625" style="1" customWidth="1"/>
    <col min="7688" max="7936" width="9.109375" style="1"/>
    <col min="7937" max="7937" width="42.6640625" style="1" customWidth="1"/>
    <col min="7938" max="7939" width="18.109375" style="1" customWidth="1"/>
    <col min="7940" max="7943" width="20.44140625" style="1" customWidth="1"/>
    <col min="7944" max="8192" width="9.109375" style="1"/>
    <col min="8193" max="8193" width="42.6640625" style="1" customWidth="1"/>
    <col min="8194" max="8195" width="18.109375" style="1" customWidth="1"/>
    <col min="8196" max="8199" width="20.44140625" style="1" customWidth="1"/>
    <col min="8200" max="8448" width="9.109375" style="1"/>
    <col min="8449" max="8449" width="42.6640625" style="1" customWidth="1"/>
    <col min="8450" max="8451" width="18.109375" style="1" customWidth="1"/>
    <col min="8452" max="8455" width="20.44140625" style="1" customWidth="1"/>
    <col min="8456" max="8704" width="9.109375" style="1"/>
    <col min="8705" max="8705" width="42.6640625" style="1" customWidth="1"/>
    <col min="8706" max="8707" width="18.109375" style="1" customWidth="1"/>
    <col min="8708" max="8711" width="20.44140625" style="1" customWidth="1"/>
    <col min="8712" max="8960" width="9.109375" style="1"/>
    <col min="8961" max="8961" width="42.6640625" style="1" customWidth="1"/>
    <col min="8962" max="8963" width="18.109375" style="1" customWidth="1"/>
    <col min="8964" max="8967" width="20.44140625" style="1" customWidth="1"/>
    <col min="8968" max="9216" width="9.109375" style="1"/>
    <col min="9217" max="9217" width="42.6640625" style="1" customWidth="1"/>
    <col min="9218" max="9219" width="18.109375" style="1" customWidth="1"/>
    <col min="9220" max="9223" width="20.44140625" style="1" customWidth="1"/>
    <col min="9224" max="9472" width="9.109375" style="1"/>
    <col min="9473" max="9473" width="42.6640625" style="1" customWidth="1"/>
    <col min="9474" max="9475" width="18.109375" style="1" customWidth="1"/>
    <col min="9476" max="9479" width="20.44140625" style="1" customWidth="1"/>
    <col min="9480" max="9728" width="9.109375" style="1"/>
    <col min="9729" max="9729" width="42.6640625" style="1" customWidth="1"/>
    <col min="9730" max="9731" width="18.109375" style="1" customWidth="1"/>
    <col min="9732" max="9735" width="20.44140625" style="1" customWidth="1"/>
    <col min="9736" max="9984" width="9.109375" style="1"/>
    <col min="9985" max="9985" width="42.6640625" style="1" customWidth="1"/>
    <col min="9986" max="9987" width="18.109375" style="1" customWidth="1"/>
    <col min="9988" max="9991" width="20.44140625" style="1" customWidth="1"/>
    <col min="9992" max="10240" width="9.109375" style="1"/>
    <col min="10241" max="10241" width="42.6640625" style="1" customWidth="1"/>
    <col min="10242" max="10243" width="18.109375" style="1" customWidth="1"/>
    <col min="10244" max="10247" width="20.44140625" style="1" customWidth="1"/>
    <col min="10248" max="10496" width="9.109375" style="1"/>
    <col min="10497" max="10497" width="42.6640625" style="1" customWidth="1"/>
    <col min="10498" max="10499" width="18.109375" style="1" customWidth="1"/>
    <col min="10500" max="10503" width="20.44140625" style="1" customWidth="1"/>
    <col min="10504" max="10752" width="9.109375" style="1"/>
    <col min="10753" max="10753" width="42.6640625" style="1" customWidth="1"/>
    <col min="10754" max="10755" width="18.109375" style="1" customWidth="1"/>
    <col min="10756" max="10759" width="20.44140625" style="1" customWidth="1"/>
    <col min="10760" max="11008" width="9.109375" style="1"/>
    <col min="11009" max="11009" width="42.6640625" style="1" customWidth="1"/>
    <col min="11010" max="11011" width="18.109375" style="1" customWidth="1"/>
    <col min="11012" max="11015" width="20.44140625" style="1" customWidth="1"/>
    <col min="11016" max="11264" width="9.109375" style="1"/>
    <col min="11265" max="11265" width="42.6640625" style="1" customWidth="1"/>
    <col min="11266" max="11267" width="18.109375" style="1" customWidth="1"/>
    <col min="11268" max="11271" width="20.44140625" style="1" customWidth="1"/>
    <col min="11272" max="11520" width="9.109375" style="1"/>
    <col min="11521" max="11521" width="42.6640625" style="1" customWidth="1"/>
    <col min="11522" max="11523" width="18.109375" style="1" customWidth="1"/>
    <col min="11524" max="11527" width="20.44140625" style="1" customWidth="1"/>
    <col min="11528" max="11776" width="9.109375" style="1"/>
    <col min="11777" max="11777" width="42.6640625" style="1" customWidth="1"/>
    <col min="11778" max="11779" width="18.109375" style="1" customWidth="1"/>
    <col min="11780" max="11783" width="20.44140625" style="1" customWidth="1"/>
    <col min="11784" max="12032" width="9.109375" style="1"/>
    <col min="12033" max="12033" width="42.6640625" style="1" customWidth="1"/>
    <col min="12034" max="12035" width="18.109375" style="1" customWidth="1"/>
    <col min="12036" max="12039" width="20.44140625" style="1" customWidth="1"/>
    <col min="12040" max="12288" width="9.109375" style="1"/>
    <col min="12289" max="12289" width="42.6640625" style="1" customWidth="1"/>
    <col min="12290" max="12291" width="18.109375" style="1" customWidth="1"/>
    <col min="12292" max="12295" width="20.44140625" style="1" customWidth="1"/>
    <col min="12296" max="12544" width="9.109375" style="1"/>
    <col min="12545" max="12545" width="42.6640625" style="1" customWidth="1"/>
    <col min="12546" max="12547" width="18.109375" style="1" customWidth="1"/>
    <col min="12548" max="12551" width="20.44140625" style="1" customWidth="1"/>
    <col min="12552" max="12800" width="9.109375" style="1"/>
    <col min="12801" max="12801" width="42.6640625" style="1" customWidth="1"/>
    <col min="12802" max="12803" width="18.109375" style="1" customWidth="1"/>
    <col min="12804" max="12807" width="20.44140625" style="1" customWidth="1"/>
    <col min="12808" max="13056" width="9.109375" style="1"/>
    <col min="13057" max="13057" width="42.6640625" style="1" customWidth="1"/>
    <col min="13058" max="13059" width="18.109375" style="1" customWidth="1"/>
    <col min="13060" max="13063" width="20.44140625" style="1" customWidth="1"/>
    <col min="13064" max="13312" width="9.109375" style="1"/>
    <col min="13313" max="13313" width="42.6640625" style="1" customWidth="1"/>
    <col min="13314" max="13315" width="18.109375" style="1" customWidth="1"/>
    <col min="13316" max="13319" width="20.44140625" style="1" customWidth="1"/>
    <col min="13320" max="13568" width="9.109375" style="1"/>
    <col min="13569" max="13569" width="42.6640625" style="1" customWidth="1"/>
    <col min="13570" max="13571" width="18.109375" style="1" customWidth="1"/>
    <col min="13572" max="13575" width="20.44140625" style="1" customWidth="1"/>
    <col min="13576" max="13824" width="9.109375" style="1"/>
    <col min="13825" max="13825" width="42.6640625" style="1" customWidth="1"/>
    <col min="13826" max="13827" width="18.109375" style="1" customWidth="1"/>
    <col min="13828" max="13831" width="20.44140625" style="1" customWidth="1"/>
    <col min="13832" max="14080" width="9.109375" style="1"/>
    <col min="14081" max="14081" width="42.6640625" style="1" customWidth="1"/>
    <col min="14082" max="14083" width="18.109375" style="1" customWidth="1"/>
    <col min="14084" max="14087" width="20.44140625" style="1" customWidth="1"/>
    <col min="14088" max="14336" width="9.109375" style="1"/>
    <col min="14337" max="14337" width="42.6640625" style="1" customWidth="1"/>
    <col min="14338" max="14339" width="18.109375" style="1" customWidth="1"/>
    <col min="14340" max="14343" width="20.44140625" style="1" customWidth="1"/>
    <col min="14344" max="14592" width="9.109375" style="1"/>
    <col min="14593" max="14593" width="42.6640625" style="1" customWidth="1"/>
    <col min="14594" max="14595" width="18.109375" style="1" customWidth="1"/>
    <col min="14596" max="14599" width="20.44140625" style="1" customWidth="1"/>
    <col min="14600" max="14848" width="9.109375" style="1"/>
    <col min="14849" max="14849" width="42.6640625" style="1" customWidth="1"/>
    <col min="14850" max="14851" width="18.109375" style="1" customWidth="1"/>
    <col min="14852" max="14855" width="20.44140625" style="1" customWidth="1"/>
    <col min="14856" max="15104" width="9.109375" style="1"/>
    <col min="15105" max="15105" width="42.6640625" style="1" customWidth="1"/>
    <col min="15106" max="15107" width="18.109375" style="1" customWidth="1"/>
    <col min="15108" max="15111" width="20.44140625" style="1" customWidth="1"/>
    <col min="15112" max="15360" width="9.109375" style="1"/>
    <col min="15361" max="15361" width="42.6640625" style="1" customWidth="1"/>
    <col min="15362" max="15363" width="18.109375" style="1" customWidth="1"/>
    <col min="15364" max="15367" width="20.44140625" style="1" customWidth="1"/>
    <col min="15368" max="15616" width="9.109375" style="1"/>
    <col min="15617" max="15617" width="42.6640625" style="1" customWidth="1"/>
    <col min="15618" max="15619" width="18.109375" style="1" customWidth="1"/>
    <col min="15620" max="15623" width="20.44140625" style="1" customWidth="1"/>
    <col min="15624" max="15872" width="9.109375" style="1"/>
    <col min="15873" max="15873" width="42.6640625" style="1" customWidth="1"/>
    <col min="15874" max="15875" width="18.109375" style="1" customWidth="1"/>
    <col min="15876" max="15879" width="20.44140625" style="1" customWidth="1"/>
    <col min="15880" max="16128" width="9.109375" style="1"/>
    <col min="16129" max="16129" width="42.6640625" style="1" customWidth="1"/>
    <col min="16130" max="16131" width="18.109375" style="1" customWidth="1"/>
    <col min="16132" max="16135" width="20.44140625" style="1" customWidth="1"/>
    <col min="16136" max="16384" width="9.109375" style="1"/>
  </cols>
  <sheetData>
    <row r="1" spans="1:9" ht="54.75" customHeight="1">
      <c r="E1" s="87" t="s">
        <v>289</v>
      </c>
      <c r="F1" s="87"/>
      <c r="G1" s="87"/>
    </row>
    <row r="2" spans="1:9" ht="6" customHeight="1">
      <c r="G2" s="2"/>
    </row>
    <row r="3" spans="1:9">
      <c r="A3" s="88" t="s">
        <v>283</v>
      </c>
      <c r="B3" s="88"/>
      <c r="C3" s="88"/>
      <c r="D3" s="88"/>
      <c r="E3" s="88"/>
      <c r="F3" s="88"/>
      <c r="G3" s="88"/>
    </row>
    <row r="4" spans="1:9">
      <c r="A4" s="88" t="s">
        <v>0</v>
      </c>
      <c r="B4" s="88"/>
      <c r="C4" s="88"/>
      <c r="D4" s="88"/>
      <c r="E4" s="88"/>
      <c r="F4" s="88"/>
      <c r="G4" s="88"/>
    </row>
    <row r="5" spans="1:9" s="4" customFormat="1" ht="15.75" customHeight="1">
      <c r="A5" s="89" t="s">
        <v>1</v>
      </c>
      <c r="B5" s="89"/>
      <c r="C5" s="89"/>
      <c r="D5" s="89"/>
      <c r="E5" s="89"/>
      <c r="F5" s="89"/>
      <c r="G5" s="89"/>
      <c r="H5" s="3"/>
      <c r="I5" s="3"/>
    </row>
    <row r="6" spans="1:9">
      <c r="A6" s="5"/>
      <c r="B6" s="5"/>
      <c r="C6" s="5"/>
      <c r="D6" s="5"/>
      <c r="E6" s="5"/>
      <c r="F6" s="5"/>
      <c r="G6" s="5"/>
    </row>
    <row r="7" spans="1:9" ht="17.25" customHeight="1">
      <c r="A7" s="6" t="s">
        <v>2</v>
      </c>
      <c r="B7" s="90" t="s">
        <v>3</v>
      </c>
      <c r="C7" s="91"/>
      <c r="D7" s="91"/>
      <c r="E7" s="91"/>
      <c r="F7" s="91"/>
      <c r="G7" s="92"/>
    </row>
    <row r="8" spans="1:9" ht="31.2">
      <c r="A8" s="6" t="s">
        <v>4</v>
      </c>
      <c r="B8" s="93" t="s">
        <v>5</v>
      </c>
      <c r="C8" s="93"/>
      <c r="D8" s="93"/>
      <c r="E8" s="93"/>
      <c r="F8" s="93"/>
      <c r="G8" s="93"/>
    </row>
    <row r="9" spans="1:9" ht="49.5" customHeight="1">
      <c r="A9" s="6" t="s">
        <v>6</v>
      </c>
      <c r="B9" s="93" t="s">
        <v>7</v>
      </c>
      <c r="C9" s="93"/>
      <c r="D9" s="93"/>
      <c r="E9" s="93"/>
      <c r="F9" s="93"/>
      <c r="G9" s="93"/>
    </row>
    <row r="10" spans="1:9" ht="207" customHeight="1">
      <c r="A10" s="6" t="s">
        <v>8</v>
      </c>
      <c r="B10" s="93" t="s">
        <v>9</v>
      </c>
      <c r="C10" s="93"/>
      <c r="D10" s="93"/>
      <c r="E10" s="93"/>
      <c r="F10" s="93"/>
      <c r="G10" s="93"/>
    </row>
    <row r="11" spans="1:9" ht="19.5" customHeight="1">
      <c r="A11" s="93" t="s">
        <v>10</v>
      </c>
      <c r="B11" s="94" t="s">
        <v>11</v>
      </c>
      <c r="C11" s="94"/>
      <c r="D11" s="94"/>
      <c r="E11" s="94"/>
      <c r="F11" s="94"/>
      <c r="G11" s="94"/>
    </row>
    <row r="12" spans="1:9" ht="39.6">
      <c r="A12" s="93"/>
      <c r="B12" s="7" t="s">
        <v>12</v>
      </c>
      <c r="C12" s="8" t="s">
        <v>13</v>
      </c>
      <c r="D12" s="8" t="s">
        <v>14</v>
      </c>
      <c r="E12" s="8" t="s">
        <v>15</v>
      </c>
      <c r="F12" s="8" t="s">
        <v>16</v>
      </c>
      <c r="G12" s="8" t="s">
        <v>17</v>
      </c>
    </row>
    <row r="13" spans="1:9">
      <c r="A13" s="6" t="s">
        <v>18</v>
      </c>
      <c r="B13" s="9">
        <f>SUM(C13:G13)</f>
        <v>8108.9</v>
      </c>
      <c r="C13" s="10">
        <v>5152.8</v>
      </c>
      <c r="D13" s="10">
        <v>2956.1</v>
      </c>
      <c r="E13" s="10">
        <v>0</v>
      </c>
      <c r="F13" s="10">
        <v>0</v>
      </c>
      <c r="G13" s="10">
        <v>0</v>
      </c>
    </row>
    <row r="14" spans="1:9">
      <c r="A14" s="6" t="s">
        <v>19</v>
      </c>
      <c r="B14" s="9">
        <f>SUM(C14:G14)</f>
        <v>168266.6</v>
      </c>
      <c r="C14" s="10">
        <v>31814.6</v>
      </c>
      <c r="D14" s="10">
        <v>91210</v>
      </c>
      <c r="E14" s="10">
        <v>45242</v>
      </c>
      <c r="F14" s="10">
        <v>0</v>
      </c>
      <c r="G14" s="10">
        <v>0</v>
      </c>
    </row>
    <row r="15" spans="1:9" ht="34.5" customHeight="1">
      <c r="A15" s="6" t="s">
        <v>20</v>
      </c>
      <c r="B15" s="9">
        <f>SUM(C15:G15)</f>
        <v>42047.799999999996</v>
      </c>
      <c r="C15" s="10">
        <v>7944.5</v>
      </c>
      <c r="D15" s="10">
        <v>17553.099999999999</v>
      </c>
      <c r="E15" s="10">
        <v>6161.5</v>
      </c>
      <c r="F15" s="10">
        <v>6319.6</v>
      </c>
      <c r="G15" s="10">
        <v>4069.1</v>
      </c>
    </row>
    <row r="16" spans="1:9">
      <c r="A16" s="6" t="s">
        <v>21</v>
      </c>
      <c r="B16" s="9">
        <f>SUM(C16:G16)</f>
        <v>81667.41</v>
      </c>
      <c r="C16" s="10">
        <v>16830.689999999999</v>
      </c>
      <c r="D16" s="10">
        <v>16209.18</v>
      </c>
      <c r="E16" s="10">
        <v>16209.18</v>
      </c>
      <c r="F16" s="10">
        <v>16209.18</v>
      </c>
      <c r="G16" s="10">
        <v>16209.18</v>
      </c>
    </row>
    <row r="17" spans="1:8">
      <c r="A17" s="11" t="s">
        <v>22</v>
      </c>
      <c r="B17" s="10">
        <f>SUM(C17:G17)</f>
        <v>300090.70999999996</v>
      </c>
      <c r="C17" s="12">
        <f>SUM(C13:C16)</f>
        <v>61742.59</v>
      </c>
      <c r="D17" s="12">
        <f>SUM(D13:D16)</f>
        <v>127928.38</v>
      </c>
      <c r="E17" s="12">
        <f>SUM(E13:E16)</f>
        <v>67612.679999999993</v>
      </c>
      <c r="F17" s="12">
        <f>SUM(F13:F16)</f>
        <v>22528.78</v>
      </c>
      <c r="G17" s="12">
        <f>SUM(G13:G16)</f>
        <v>20278.28</v>
      </c>
      <c r="H17" s="13"/>
    </row>
    <row r="18" spans="1:8" ht="38.25" customHeight="1">
      <c r="A18" s="11" t="s">
        <v>23</v>
      </c>
      <c r="B18" s="14"/>
      <c r="C18" s="15" t="s">
        <v>13</v>
      </c>
      <c r="D18" s="15" t="s">
        <v>14</v>
      </c>
      <c r="E18" s="15" t="s">
        <v>15</v>
      </c>
      <c r="F18" s="15" t="s">
        <v>16</v>
      </c>
      <c r="G18" s="15" t="s">
        <v>17</v>
      </c>
      <c r="H18" s="13"/>
    </row>
    <row r="19" spans="1:8" ht="30.75" customHeight="1">
      <c r="A19" s="86" t="s">
        <v>24</v>
      </c>
      <c r="B19" s="86"/>
      <c r="C19" s="16">
        <v>5</v>
      </c>
      <c r="D19" s="16">
        <v>3</v>
      </c>
      <c r="E19" s="16">
        <v>3</v>
      </c>
      <c r="F19" s="16">
        <v>4</v>
      </c>
      <c r="G19" s="16">
        <v>4</v>
      </c>
      <c r="H19" s="13"/>
    </row>
    <row r="20" spans="1:8" ht="31.5" customHeight="1">
      <c r="A20" s="86" t="s">
        <v>25</v>
      </c>
      <c r="B20" s="86"/>
      <c r="C20" s="16">
        <v>5</v>
      </c>
      <c r="D20" s="16">
        <v>3</v>
      </c>
      <c r="E20" s="16">
        <v>3</v>
      </c>
      <c r="F20" s="16">
        <v>4</v>
      </c>
      <c r="G20" s="16">
        <v>4</v>
      </c>
      <c r="H20" s="13"/>
    </row>
    <row r="21" spans="1:8" ht="18" customHeight="1">
      <c r="A21" s="86" t="s">
        <v>26</v>
      </c>
      <c r="B21" s="86"/>
      <c r="C21" s="17">
        <v>80</v>
      </c>
      <c r="D21" s="17">
        <v>80</v>
      </c>
      <c r="E21" s="17">
        <v>80</v>
      </c>
      <c r="F21" s="17">
        <v>80</v>
      </c>
      <c r="G21" s="17">
        <v>80</v>
      </c>
      <c r="H21" s="13"/>
    </row>
    <row r="22" spans="1:8" ht="74.25" customHeight="1">
      <c r="A22" s="86" t="s">
        <v>27</v>
      </c>
      <c r="B22" s="86"/>
      <c r="C22" s="17">
        <v>2</v>
      </c>
      <c r="D22" s="17" t="s">
        <v>28</v>
      </c>
      <c r="E22" s="17" t="s">
        <v>28</v>
      </c>
      <c r="F22" s="17" t="s">
        <v>28</v>
      </c>
      <c r="G22" s="17" t="s">
        <v>28</v>
      </c>
      <c r="H22" s="13"/>
    </row>
    <row r="23" spans="1:8" ht="75.75" customHeight="1">
      <c r="A23" s="86" t="s">
        <v>29</v>
      </c>
      <c r="B23" s="86"/>
      <c r="C23" s="17">
        <v>2</v>
      </c>
      <c r="D23" s="17">
        <v>2</v>
      </c>
      <c r="E23" s="17">
        <v>0</v>
      </c>
      <c r="F23" s="17" t="s">
        <v>28</v>
      </c>
      <c r="G23" s="17" t="s">
        <v>28</v>
      </c>
      <c r="H23" s="13"/>
    </row>
    <row r="24" spans="1:8" ht="45" customHeight="1">
      <c r="A24" s="86" t="s">
        <v>30</v>
      </c>
      <c r="B24" s="86"/>
      <c r="C24" s="17">
        <v>10</v>
      </c>
      <c r="D24" s="17">
        <v>26</v>
      </c>
      <c r="E24" s="17">
        <v>14</v>
      </c>
      <c r="F24" s="17">
        <v>0</v>
      </c>
      <c r="G24" s="17">
        <v>0</v>
      </c>
      <c r="H24" s="13"/>
    </row>
    <row r="25" spans="1:8" ht="47.25" customHeight="1">
      <c r="A25" s="86" t="s">
        <v>31</v>
      </c>
      <c r="B25" s="86"/>
      <c r="C25" s="17">
        <v>0</v>
      </c>
      <c r="D25" s="17">
        <v>2</v>
      </c>
      <c r="E25" s="17">
        <v>1</v>
      </c>
      <c r="F25" s="17">
        <v>0</v>
      </c>
      <c r="G25" s="17">
        <v>0</v>
      </c>
      <c r="H25" s="13"/>
    </row>
    <row r="26" spans="1:8" ht="32.25" customHeight="1">
      <c r="A26" s="86" t="s">
        <v>32</v>
      </c>
      <c r="B26" s="86"/>
      <c r="C26" s="17">
        <v>0</v>
      </c>
      <c r="D26" s="17">
        <v>1</v>
      </c>
      <c r="E26" s="17">
        <v>0</v>
      </c>
      <c r="F26" s="17">
        <v>1</v>
      </c>
      <c r="G26" s="17">
        <v>1</v>
      </c>
      <c r="H26" s="13"/>
    </row>
    <row r="27" spans="1:8" ht="32.25" customHeight="1">
      <c r="A27" s="86" t="s">
        <v>33</v>
      </c>
      <c r="B27" s="86"/>
      <c r="C27" s="17">
        <v>0</v>
      </c>
      <c r="D27" s="17">
        <v>1</v>
      </c>
      <c r="E27" s="17">
        <v>0</v>
      </c>
      <c r="F27" s="17">
        <v>1</v>
      </c>
      <c r="G27" s="17">
        <v>1</v>
      </c>
      <c r="H27" s="13"/>
    </row>
    <row r="28" spans="1:8" ht="33.75" customHeight="1">
      <c r="A28" s="86" t="s">
        <v>34</v>
      </c>
      <c r="B28" s="86"/>
      <c r="C28" s="17" t="s">
        <v>28</v>
      </c>
      <c r="D28" s="17">
        <v>1</v>
      </c>
      <c r="E28" s="17">
        <v>1</v>
      </c>
      <c r="F28" s="17">
        <v>1</v>
      </c>
      <c r="G28" s="17">
        <v>1</v>
      </c>
      <c r="H28" s="13"/>
    </row>
    <row r="29" spans="1:8" ht="31.5" customHeight="1">
      <c r="A29" s="86" t="s">
        <v>35</v>
      </c>
      <c r="B29" s="86"/>
      <c r="C29" s="17" t="s">
        <v>28</v>
      </c>
      <c r="D29" s="17">
        <v>1</v>
      </c>
      <c r="E29" s="17">
        <v>1</v>
      </c>
      <c r="F29" s="17">
        <v>1</v>
      </c>
      <c r="G29" s="17">
        <v>1</v>
      </c>
      <c r="H29" s="13"/>
    </row>
    <row r="30" spans="1:8" ht="32.25" customHeight="1">
      <c r="A30" s="86" t="s">
        <v>36</v>
      </c>
      <c r="B30" s="86"/>
      <c r="C30" s="17">
        <v>695</v>
      </c>
      <c r="D30" s="17">
        <v>705</v>
      </c>
      <c r="E30" s="17">
        <v>700</v>
      </c>
      <c r="F30" s="17">
        <v>695</v>
      </c>
      <c r="G30" s="17">
        <v>690</v>
      </c>
      <c r="H30" s="13"/>
    </row>
    <row r="31" spans="1:8" ht="45.75" customHeight="1">
      <c r="A31" s="86" t="s">
        <v>37</v>
      </c>
      <c r="B31" s="86"/>
      <c r="C31" s="17">
        <v>3.74</v>
      </c>
      <c r="D31" s="17">
        <v>3.83</v>
      </c>
      <c r="E31" s="17">
        <v>4.1399999999999997</v>
      </c>
      <c r="F31" s="17">
        <v>4.17</v>
      </c>
      <c r="G31" s="17">
        <v>4.2</v>
      </c>
      <c r="H31" s="13"/>
    </row>
    <row r="32" spans="1:8" ht="44.25" customHeight="1">
      <c r="A32" s="85" t="s">
        <v>38</v>
      </c>
      <c r="B32" s="85"/>
      <c r="C32" s="18" t="s">
        <v>28</v>
      </c>
      <c r="D32" s="18">
        <v>221.86</v>
      </c>
      <c r="E32" s="18">
        <v>175.3</v>
      </c>
      <c r="F32" s="18">
        <v>183.2</v>
      </c>
      <c r="G32" s="18">
        <v>188</v>
      </c>
    </row>
    <row r="33" spans="1:8" ht="42.75" customHeight="1">
      <c r="A33" s="85" t="s">
        <v>39</v>
      </c>
      <c r="B33" s="85"/>
      <c r="C33" s="18" t="s">
        <v>28</v>
      </c>
      <c r="D33" s="18">
        <v>49.4</v>
      </c>
      <c r="E33" s="18">
        <v>37</v>
      </c>
      <c r="F33" s="18">
        <v>37.4</v>
      </c>
      <c r="G33" s="18">
        <v>37.5</v>
      </c>
    </row>
    <row r="34" spans="1:8" ht="30.75" customHeight="1">
      <c r="A34" s="85" t="s">
        <v>40</v>
      </c>
      <c r="B34" s="85"/>
      <c r="C34" s="18" t="s">
        <v>28</v>
      </c>
      <c r="D34" s="18">
        <v>18.3</v>
      </c>
      <c r="E34" s="18">
        <v>18</v>
      </c>
      <c r="F34" s="18">
        <v>18.399999999999999</v>
      </c>
      <c r="G34" s="18">
        <v>20</v>
      </c>
    </row>
    <row r="35" spans="1:8" ht="47.25" customHeight="1">
      <c r="A35" s="85" t="s">
        <v>41</v>
      </c>
      <c r="B35" s="85"/>
      <c r="C35" s="18" t="s">
        <v>28</v>
      </c>
      <c r="D35" s="18">
        <v>28.29</v>
      </c>
      <c r="E35" s="18">
        <v>28.49</v>
      </c>
      <c r="F35" s="18">
        <v>28.7</v>
      </c>
      <c r="G35" s="18">
        <v>29.18</v>
      </c>
    </row>
    <row r="36" spans="1:8" ht="18.75" customHeight="1">
      <c r="A36" s="85" t="s">
        <v>42</v>
      </c>
      <c r="B36" s="85"/>
      <c r="C36" s="18" t="s">
        <v>28</v>
      </c>
      <c r="D36" s="18">
        <v>36.72</v>
      </c>
      <c r="E36" s="18">
        <v>38.51</v>
      </c>
      <c r="F36" s="18">
        <v>40.229999999999997</v>
      </c>
      <c r="G36" s="18">
        <v>41.9</v>
      </c>
    </row>
    <row r="37" spans="1:8" ht="31.5" customHeight="1">
      <c r="A37" s="85" t="s">
        <v>43</v>
      </c>
      <c r="B37" s="85"/>
      <c r="C37" s="18" t="s">
        <v>28</v>
      </c>
      <c r="D37" s="18">
        <v>1.86</v>
      </c>
      <c r="E37" s="18">
        <v>1.82</v>
      </c>
      <c r="F37" s="18">
        <v>1.78</v>
      </c>
      <c r="G37" s="18">
        <v>1.74</v>
      </c>
      <c r="H37" s="1" t="s">
        <v>284</v>
      </c>
    </row>
  </sheetData>
  <mergeCells count="29">
    <mergeCell ref="A20:B20"/>
    <mergeCell ref="E1:G1"/>
    <mergeCell ref="A3:G3"/>
    <mergeCell ref="A4:G4"/>
    <mergeCell ref="A5:G5"/>
    <mergeCell ref="B7:G7"/>
    <mergeCell ref="B8:G8"/>
    <mergeCell ref="B9:G9"/>
    <mergeCell ref="B10:G10"/>
    <mergeCell ref="A11:A12"/>
    <mergeCell ref="B11:G11"/>
    <mergeCell ref="A19:B19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37:B37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"/>
  <sheetViews>
    <sheetView topLeftCell="D1" zoomScale="70" zoomScaleNormal="70" workbookViewId="0">
      <selection activeCell="L9" sqref="L9"/>
    </sheetView>
  </sheetViews>
  <sheetFormatPr defaultRowHeight="13.2"/>
  <cols>
    <col min="1" max="1" width="43" customWidth="1"/>
    <col min="2" max="2" width="17.44140625" customWidth="1"/>
    <col min="3" max="3" width="15.109375" customWidth="1"/>
    <col min="4" max="4" width="17.44140625" customWidth="1"/>
    <col min="5" max="5" width="13.109375" customWidth="1"/>
    <col min="6" max="10" width="18.109375" customWidth="1"/>
    <col min="257" max="257" width="43" customWidth="1"/>
    <col min="258" max="258" width="17.44140625" customWidth="1"/>
    <col min="259" max="259" width="15.109375" customWidth="1"/>
    <col min="260" max="260" width="17.44140625" customWidth="1"/>
    <col min="261" max="261" width="13.109375" customWidth="1"/>
    <col min="262" max="266" width="18.109375" customWidth="1"/>
    <col min="513" max="513" width="43" customWidth="1"/>
    <col min="514" max="514" width="17.44140625" customWidth="1"/>
    <col min="515" max="515" width="15.109375" customWidth="1"/>
    <col min="516" max="516" width="17.44140625" customWidth="1"/>
    <col min="517" max="517" width="13.109375" customWidth="1"/>
    <col min="518" max="522" width="18.109375" customWidth="1"/>
    <col min="769" max="769" width="43" customWidth="1"/>
    <col min="770" max="770" width="17.44140625" customWidth="1"/>
    <col min="771" max="771" width="15.109375" customWidth="1"/>
    <col min="772" max="772" width="17.44140625" customWidth="1"/>
    <col min="773" max="773" width="13.109375" customWidth="1"/>
    <col min="774" max="778" width="18.109375" customWidth="1"/>
    <col min="1025" max="1025" width="43" customWidth="1"/>
    <col min="1026" max="1026" width="17.44140625" customWidth="1"/>
    <col min="1027" max="1027" width="15.109375" customWidth="1"/>
    <col min="1028" max="1028" width="17.44140625" customWidth="1"/>
    <col min="1029" max="1029" width="13.109375" customWidth="1"/>
    <col min="1030" max="1034" width="18.109375" customWidth="1"/>
    <col min="1281" max="1281" width="43" customWidth="1"/>
    <col min="1282" max="1282" width="17.44140625" customWidth="1"/>
    <col min="1283" max="1283" width="15.109375" customWidth="1"/>
    <col min="1284" max="1284" width="17.44140625" customWidth="1"/>
    <col min="1285" max="1285" width="13.109375" customWidth="1"/>
    <col min="1286" max="1290" width="18.109375" customWidth="1"/>
    <col min="1537" max="1537" width="43" customWidth="1"/>
    <col min="1538" max="1538" width="17.44140625" customWidth="1"/>
    <col min="1539" max="1539" width="15.109375" customWidth="1"/>
    <col min="1540" max="1540" width="17.44140625" customWidth="1"/>
    <col min="1541" max="1541" width="13.109375" customWidth="1"/>
    <col min="1542" max="1546" width="18.109375" customWidth="1"/>
    <col min="1793" max="1793" width="43" customWidth="1"/>
    <col min="1794" max="1794" width="17.44140625" customWidth="1"/>
    <col min="1795" max="1795" width="15.109375" customWidth="1"/>
    <col min="1796" max="1796" width="17.44140625" customWidth="1"/>
    <col min="1797" max="1797" width="13.109375" customWidth="1"/>
    <col min="1798" max="1802" width="18.109375" customWidth="1"/>
    <col min="2049" max="2049" width="43" customWidth="1"/>
    <col min="2050" max="2050" width="17.44140625" customWidth="1"/>
    <col min="2051" max="2051" width="15.109375" customWidth="1"/>
    <col min="2052" max="2052" width="17.44140625" customWidth="1"/>
    <col min="2053" max="2053" width="13.109375" customWidth="1"/>
    <col min="2054" max="2058" width="18.109375" customWidth="1"/>
    <col min="2305" max="2305" width="43" customWidth="1"/>
    <col min="2306" max="2306" width="17.44140625" customWidth="1"/>
    <col min="2307" max="2307" width="15.109375" customWidth="1"/>
    <col min="2308" max="2308" width="17.44140625" customWidth="1"/>
    <col min="2309" max="2309" width="13.109375" customWidth="1"/>
    <col min="2310" max="2314" width="18.109375" customWidth="1"/>
    <col min="2561" max="2561" width="43" customWidth="1"/>
    <col min="2562" max="2562" width="17.44140625" customWidth="1"/>
    <col min="2563" max="2563" width="15.109375" customWidth="1"/>
    <col min="2564" max="2564" width="17.44140625" customWidth="1"/>
    <col min="2565" max="2565" width="13.109375" customWidth="1"/>
    <col min="2566" max="2570" width="18.109375" customWidth="1"/>
    <col min="2817" max="2817" width="43" customWidth="1"/>
    <col min="2818" max="2818" width="17.44140625" customWidth="1"/>
    <col min="2819" max="2819" width="15.109375" customWidth="1"/>
    <col min="2820" max="2820" width="17.44140625" customWidth="1"/>
    <col min="2821" max="2821" width="13.109375" customWidth="1"/>
    <col min="2822" max="2826" width="18.109375" customWidth="1"/>
    <col min="3073" max="3073" width="43" customWidth="1"/>
    <col min="3074" max="3074" width="17.44140625" customWidth="1"/>
    <col min="3075" max="3075" width="15.109375" customWidth="1"/>
    <col min="3076" max="3076" width="17.44140625" customWidth="1"/>
    <col min="3077" max="3077" width="13.109375" customWidth="1"/>
    <col min="3078" max="3082" width="18.109375" customWidth="1"/>
    <col min="3329" max="3329" width="43" customWidth="1"/>
    <col min="3330" max="3330" width="17.44140625" customWidth="1"/>
    <col min="3331" max="3331" width="15.109375" customWidth="1"/>
    <col min="3332" max="3332" width="17.44140625" customWidth="1"/>
    <col min="3333" max="3333" width="13.109375" customWidth="1"/>
    <col min="3334" max="3338" width="18.109375" customWidth="1"/>
    <col min="3585" max="3585" width="43" customWidth="1"/>
    <col min="3586" max="3586" width="17.44140625" customWidth="1"/>
    <col min="3587" max="3587" width="15.109375" customWidth="1"/>
    <col min="3588" max="3588" width="17.44140625" customWidth="1"/>
    <col min="3589" max="3589" width="13.109375" customWidth="1"/>
    <col min="3590" max="3594" width="18.109375" customWidth="1"/>
    <col min="3841" max="3841" width="43" customWidth="1"/>
    <col min="3842" max="3842" width="17.44140625" customWidth="1"/>
    <col min="3843" max="3843" width="15.109375" customWidth="1"/>
    <col min="3844" max="3844" width="17.44140625" customWidth="1"/>
    <col min="3845" max="3845" width="13.109375" customWidth="1"/>
    <col min="3846" max="3850" width="18.109375" customWidth="1"/>
    <col min="4097" max="4097" width="43" customWidth="1"/>
    <col min="4098" max="4098" width="17.44140625" customWidth="1"/>
    <col min="4099" max="4099" width="15.109375" customWidth="1"/>
    <col min="4100" max="4100" width="17.44140625" customWidth="1"/>
    <col min="4101" max="4101" width="13.109375" customWidth="1"/>
    <col min="4102" max="4106" width="18.109375" customWidth="1"/>
    <col min="4353" max="4353" width="43" customWidth="1"/>
    <col min="4354" max="4354" width="17.44140625" customWidth="1"/>
    <col min="4355" max="4355" width="15.109375" customWidth="1"/>
    <col min="4356" max="4356" width="17.44140625" customWidth="1"/>
    <col min="4357" max="4357" width="13.109375" customWidth="1"/>
    <col min="4358" max="4362" width="18.109375" customWidth="1"/>
    <col min="4609" max="4609" width="43" customWidth="1"/>
    <col min="4610" max="4610" width="17.44140625" customWidth="1"/>
    <col min="4611" max="4611" width="15.109375" customWidth="1"/>
    <col min="4612" max="4612" width="17.44140625" customWidth="1"/>
    <col min="4613" max="4613" width="13.109375" customWidth="1"/>
    <col min="4614" max="4618" width="18.109375" customWidth="1"/>
    <col min="4865" max="4865" width="43" customWidth="1"/>
    <col min="4866" max="4866" width="17.44140625" customWidth="1"/>
    <col min="4867" max="4867" width="15.109375" customWidth="1"/>
    <col min="4868" max="4868" width="17.44140625" customWidth="1"/>
    <col min="4869" max="4869" width="13.109375" customWidth="1"/>
    <col min="4870" max="4874" width="18.109375" customWidth="1"/>
    <col min="5121" max="5121" width="43" customWidth="1"/>
    <col min="5122" max="5122" width="17.44140625" customWidth="1"/>
    <col min="5123" max="5123" width="15.109375" customWidth="1"/>
    <col min="5124" max="5124" width="17.44140625" customWidth="1"/>
    <col min="5125" max="5125" width="13.109375" customWidth="1"/>
    <col min="5126" max="5130" width="18.109375" customWidth="1"/>
    <col min="5377" max="5377" width="43" customWidth="1"/>
    <col min="5378" max="5378" width="17.44140625" customWidth="1"/>
    <col min="5379" max="5379" width="15.109375" customWidth="1"/>
    <col min="5380" max="5380" width="17.44140625" customWidth="1"/>
    <col min="5381" max="5381" width="13.109375" customWidth="1"/>
    <col min="5382" max="5386" width="18.109375" customWidth="1"/>
    <col min="5633" max="5633" width="43" customWidth="1"/>
    <col min="5634" max="5634" width="17.44140625" customWidth="1"/>
    <col min="5635" max="5635" width="15.109375" customWidth="1"/>
    <col min="5636" max="5636" width="17.44140625" customWidth="1"/>
    <col min="5637" max="5637" width="13.109375" customWidth="1"/>
    <col min="5638" max="5642" width="18.109375" customWidth="1"/>
    <col min="5889" max="5889" width="43" customWidth="1"/>
    <col min="5890" max="5890" width="17.44140625" customWidth="1"/>
    <col min="5891" max="5891" width="15.109375" customWidth="1"/>
    <col min="5892" max="5892" width="17.44140625" customWidth="1"/>
    <col min="5893" max="5893" width="13.109375" customWidth="1"/>
    <col min="5894" max="5898" width="18.109375" customWidth="1"/>
    <col min="6145" max="6145" width="43" customWidth="1"/>
    <col min="6146" max="6146" width="17.44140625" customWidth="1"/>
    <col min="6147" max="6147" width="15.109375" customWidth="1"/>
    <col min="6148" max="6148" width="17.44140625" customWidth="1"/>
    <col min="6149" max="6149" width="13.109375" customWidth="1"/>
    <col min="6150" max="6154" width="18.109375" customWidth="1"/>
    <col min="6401" max="6401" width="43" customWidth="1"/>
    <col min="6402" max="6402" width="17.44140625" customWidth="1"/>
    <col min="6403" max="6403" width="15.109375" customWidth="1"/>
    <col min="6404" max="6404" width="17.44140625" customWidth="1"/>
    <col min="6405" max="6405" width="13.109375" customWidth="1"/>
    <col min="6406" max="6410" width="18.109375" customWidth="1"/>
    <col min="6657" max="6657" width="43" customWidth="1"/>
    <col min="6658" max="6658" width="17.44140625" customWidth="1"/>
    <col min="6659" max="6659" width="15.109375" customWidth="1"/>
    <col min="6660" max="6660" width="17.44140625" customWidth="1"/>
    <col min="6661" max="6661" width="13.109375" customWidth="1"/>
    <col min="6662" max="6666" width="18.109375" customWidth="1"/>
    <col min="6913" max="6913" width="43" customWidth="1"/>
    <col min="6914" max="6914" width="17.44140625" customWidth="1"/>
    <col min="6915" max="6915" width="15.109375" customWidth="1"/>
    <col min="6916" max="6916" width="17.44140625" customWidth="1"/>
    <col min="6917" max="6917" width="13.109375" customWidth="1"/>
    <col min="6918" max="6922" width="18.109375" customWidth="1"/>
    <col min="7169" max="7169" width="43" customWidth="1"/>
    <col min="7170" max="7170" width="17.44140625" customWidth="1"/>
    <col min="7171" max="7171" width="15.109375" customWidth="1"/>
    <col min="7172" max="7172" width="17.44140625" customWidth="1"/>
    <col min="7173" max="7173" width="13.109375" customWidth="1"/>
    <col min="7174" max="7178" width="18.109375" customWidth="1"/>
    <col min="7425" max="7425" width="43" customWidth="1"/>
    <col min="7426" max="7426" width="17.44140625" customWidth="1"/>
    <col min="7427" max="7427" width="15.109375" customWidth="1"/>
    <col min="7428" max="7428" width="17.44140625" customWidth="1"/>
    <col min="7429" max="7429" width="13.109375" customWidth="1"/>
    <col min="7430" max="7434" width="18.109375" customWidth="1"/>
    <col min="7681" max="7681" width="43" customWidth="1"/>
    <col min="7682" max="7682" width="17.44140625" customWidth="1"/>
    <col min="7683" max="7683" width="15.109375" customWidth="1"/>
    <col min="7684" max="7684" width="17.44140625" customWidth="1"/>
    <col min="7685" max="7685" width="13.109375" customWidth="1"/>
    <col min="7686" max="7690" width="18.109375" customWidth="1"/>
    <col min="7937" max="7937" width="43" customWidth="1"/>
    <col min="7938" max="7938" width="17.44140625" customWidth="1"/>
    <col min="7939" max="7939" width="15.109375" customWidth="1"/>
    <col min="7940" max="7940" width="17.44140625" customWidth="1"/>
    <col min="7941" max="7941" width="13.109375" customWidth="1"/>
    <col min="7942" max="7946" width="18.109375" customWidth="1"/>
    <col min="8193" max="8193" width="43" customWidth="1"/>
    <col min="8194" max="8194" width="17.44140625" customWidth="1"/>
    <col min="8195" max="8195" width="15.109375" customWidth="1"/>
    <col min="8196" max="8196" width="17.44140625" customWidth="1"/>
    <col min="8197" max="8197" width="13.109375" customWidth="1"/>
    <col min="8198" max="8202" width="18.109375" customWidth="1"/>
    <col min="8449" max="8449" width="43" customWidth="1"/>
    <col min="8450" max="8450" width="17.44140625" customWidth="1"/>
    <col min="8451" max="8451" width="15.109375" customWidth="1"/>
    <col min="8452" max="8452" width="17.44140625" customWidth="1"/>
    <col min="8453" max="8453" width="13.109375" customWidth="1"/>
    <col min="8454" max="8458" width="18.109375" customWidth="1"/>
    <col min="8705" max="8705" width="43" customWidth="1"/>
    <col min="8706" max="8706" width="17.44140625" customWidth="1"/>
    <col min="8707" max="8707" width="15.109375" customWidth="1"/>
    <col min="8708" max="8708" width="17.44140625" customWidth="1"/>
    <col min="8709" max="8709" width="13.109375" customWidth="1"/>
    <col min="8710" max="8714" width="18.109375" customWidth="1"/>
    <col min="8961" max="8961" width="43" customWidth="1"/>
    <col min="8962" max="8962" width="17.44140625" customWidth="1"/>
    <col min="8963" max="8963" width="15.109375" customWidth="1"/>
    <col min="8964" max="8964" width="17.44140625" customWidth="1"/>
    <col min="8965" max="8965" width="13.109375" customWidth="1"/>
    <col min="8966" max="8970" width="18.109375" customWidth="1"/>
    <col min="9217" max="9217" width="43" customWidth="1"/>
    <col min="9218" max="9218" width="17.44140625" customWidth="1"/>
    <col min="9219" max="9219" width="15.109375" customWidth="1"/>
    <col min="9220" max="9220" width="17.44140625" customWidth="1"/>
    <col min="9221" max="9221" width="13.109375" customWidth="1"/>
    <col min="9222" max="9226" width="18.109375" customWidth="1"/>
    <col min="9473" max="9473" width="43" customWidth="1"/>
    <col min="9474" max="9474" width="17.44140625" customWidth="1"/>
    <col min="9475" max="9475" width="15.109375" customWidth="1"/>
    <col min="9476" max="9476" width="17.44140625" customWidth="1"/>
    <col min="9477" max="9477" width="13.109375" customWidth="1"/>
    <col min="9478" max="9482" width="18.109375" customWidth="1"/>
    <col min="9729" max="9729" width="43" customWidth="1"/>
    <col min="9730" max="9730" width="17.44140625" customWidth="1"/>
    <col min="9731" max="9731" width="15.109375" customWidth="1"/>
    <col min="9732" max="9732" width="17.44140625" customWidth="1"/>
    <col min="9733" max="9733" width="13.109375" customWidth="1"/>
    <col min="9734" max="9738" width="18.109375" customWidth="1"/>
    <col min="9985" max="9985" width="43" customWidth="1"/>
    <col min="9986" max="9986" width="17.44140625" customWidth="1"/>
    <col min="9987" max="9987" width="15.109375" customWidth="1"/>
    <col min="9988" max="9988" width="17.44140625" customWidth="1"/>
    <col min="9989" max="9989" width="13.109375" customWidth="1"/>
    <col min="9990" max="9994" width="18.109375" customWidth="1"/>
    <col min="10241" max="10241" width="43" customWidth="1"/>
    <col min="10242" max="10242" width="17.44140625" customWidth="1"/>
    <col min="10243" max="10243" width="15.109375" customWidth="1"/>
    <col min="10244" max="10244" width="17.44140625" customWidth="1"/>
    <col min="10245" max="10245" width="13.109375" customWidth="1"/>
    <col min="10246" max="10250" width="18.109375" customWidth="1"/>
    <col min="10497" max="10497" width="43" customWidth="1"/>
    <col min="10498" max="10498" width="17.44140625" customWidth="1"/>
    <col min="10499" max="10499" width="15.109375" customWidth="1"/>
    <col min="10500" max="10500" width="17.44140625" customWidth="1"/>
    <col min="10501" max="10501" width="13.109375" customWidth="1"/>
    <col min="10502" max="10506" width="18.109375" customWidth="1"/>
    <col min="10753" max="10753" width="43" customWidth="1"/>
    <col min="10754" max="10754" width="17.44140625" customWidth="1"/>
    <col min="10755" max="10755" width="15.109375" customWidth="1"/>
    <col min="10756" max="10756" width="17.44140625" customWidth="1"/>
    <col min="10757" max="10757" width="13.109375" customWidth="1"/>
    <col min="10758" max="10762" width="18.109375" customWidth="1"/>
    <col min="11009" max="11009" width="43" customWidth="1"/>
    <col min="11010" max="11010" width="17.44140625" customWidth="1"/>
    <col min="11011" max="11011" width="15.109375" customWidth="1"/>
    <col min="11012" max="11012" width="17.44140625" customWidth="1"/>
    <col min="11013" max="11013" width="13.109375" customWidth="1"/>
    <col min="11014" max="11018" width="18.109375" customWidth="1"/>
    <col min="11265" max="11265" width="43" customWidth="1"/>
    <col min="11266" max="11266" width="17.44140625" customWidth="1"/>
    <col min="11267" max="11267" width="15.109375" customWidth="1"/>
    <col min="11268" max="11268" width="17.44140625" customWidth="1"/>
    <col min="11269" max="11269" width="13.109375" customWidth="1"/>
    <col min="11270" max="11274" width="18.109375" customWidth="1"/>
    <col min="11521" max="11521" width="43" customWidth="1"/>
    <col min="11522" max="11522" width="17.44140625" customWidth="1"/>
    <col min="11523" max="11523" width="15.109375" customWidth="1"/>
    <col min="11524" max="11524" width="17.44140625" customWidth="1"/>
    <col min="11525" max="11525" width="13.109375" customWidth="1"/>
    <col min="11526" max="11530" width="18.109375" customWidth="1"/>
    <col min="11777" max="11777" width="43" customWidth="1"/>
    <col min="11778" max="11778" width="17.44140625" customWidth="1"/>
    <col min="11779" max="11779" width="15.109375" customWidth="1"/>
    <col min="11780" max="11780" width="17.44140625" customWidth="1"/>
    <col min="11781" max="11781" width="13.109375" customWidth="1"/>
    <col min="11782" max="11786" width="18.109375" customWidth="1"/>
    <col min="12033" max="12033" width="43" customWidth="1"/>
    <col min="12034" max="12034" width="17.44140625" customWidth="1"/>
    <col min="12035" max="12035" width="15.109375" customWidth="1"/>
    <col min="12036" max="12036" width="17.44140625" customWidth="1"/>
    <col min="12037" max="12037" width="13.109375" customWidth="1"/>
    <col min="12038" max="12042" width="18.109375" customWidth="1"/>
    <col min="12289" max="12289" width="43" customWidth="1"/>
    <col min="12290" max="12290" width="17.44140625" customWidth="1"/>
    <col min="12291" max="12291" width="15.109375" customWidth="1"/>
    <col min="12292" max="12292" width="17.44140625" customWidth="1"/>
    <col min="12293" max="12293" width="13.109375" customWidth="1"/>
    <col min="12294" max="12298" width="18.109375" customWidth="1"/>
    <col min="12545" max="12545" width="43" customWidth="1"/>
    <col min="12546" max="12546" width="17.44140625" customWidth="1"/>
    <col min="12547" max="12547" width="15.109375" customWidth="1"/>
    <col min="12548" max="12548" width="17.44140625" customWidth="1"/>
    <col min="12549" max="12549" width="13.109375" customWidth="1"/>
    <col min="12550" max="12554" width="18.109375" customWidth="1"/>
    <col min="12801" max="12801" width="43" customWidth="1"/>
    <col min="12802" max="12802" width="17.44140625" customWidth="1"/>
    <col min="12803" max="12803" width="15.109375" customWidth="1"/>
    <col min="12804" max="12804" width="17.44140625" customWidth="1"/>
    <col min="12805" max="12805" width="13.109375" customWidth="1"/>
    <col min="12806" max="12810" width="18.109375" customWidth="1"/>
    <col min="13057" max="13057" width="43" customWidth="1"/>
    <col min="13058" max="13058" width="17.44140625" customWidth="1"/>
    <col min="13059" max="13059" width="15.109375" customWidth="1"/>
    <col min="13060" max="13060" width="17.44140625" customWidth="1"/>
    <col min="13061" max="13061" width="13.109375" customWidth="1"/>
    <col min="13062" max="13066" width="18.109375" customWidth="1"/>
    <col min="13313" max="13313" width="43" customWidth="1"/>
    <col min="13314" max="13314" width="17.44140625" customWidth="1"/>
    <col min="13315" max="13315" width="15.109375" customWidth="1"/>
    <col min="13316" max="13316" width="17.44140625" customWidth="1"/>
    <col min="13317" max="13317" width="13.109375" customWidth="1"/>
    <col min="13318" max="13322" width="18.109375" customWidth="1"/>
    <col min="13569" max="13569" width="43" customWidth="1"/>
    <col min="13570" max="13570" width="17.44140625" customWidth="1"/>
    <col min="13571" max="13571" width="15.109375" customWidth="1"/>
    <col min="13572" max="13572" width="17.44140625" customWidth="1"/>
    <col min="13573" max="13573" width="13.109375" customWidth="1"/>
    <col min="13574" max="13578" width="18.109375" customWidth="1"/>
    <col min="13825" max="13825" width="43" customWidth="1"/>
    <col min="13826" max="13826" width="17.44140625" customWidth="1"/>
    <col min="13827" max="13827" width="15.109375" customWidth="1"/>
    <col min="13828" max="13828" width="17.44140625" customWidth="1"/>
    <col min="13829" max="13829" width="13.109375" customWidth="1"/>
    <col min="13830" max="13834" width="18.109375" customWidth="1"/>
    <col min="14081" max="14081" width="43" customWidth="1"/>
    <col min="14082" max="14082" width="17.44140625" customWidth="1"/>
    <col min="14083" max="14083" width="15.109375" customWidth="1"/>
    <col min="14084" max="14084" width="17.44140625" customWidth="1"/>
    <col min="14085" max="14085" width="13.109375" customWidth="1"/>
    <col min="14086" max="14090" width="18.109375" customWidth="1"/>
    <col min="14337" max="14337" width="43" customWidth="1"/>
    <col min="14338" max="14338" width="17.44140625" customWidth="1"/>
    <col min="14339" max="14339" width="15.109375" customWidth="1"/>
    <col min="14340" max="14340" width="17.44140625" customWidth="1"/>
    <col min="14341" max="14341" width="13.109375" customWidth="1"/>
    <col min="14342" max="14346" width="18.109375" customWidth="1"/>
    <col min="14593" max="14593" width="43" customWidth="1"/>
    <col min="14594" max="14594" width="17.44140625" customWidth="1"/>
    <col min="14595" max="14595" width="15.109375" customWidth="1"/>
    <col min="14596" max="14596" width="17.44140625" customWidth="1"/>
    <col min="14597" max="14597" width="13.109375" customWidth="1"/>
    <col min="14598" max="14602" width="18.109375" customWidth="1"/>
    <col min="14849" max="14849" width="43" customWidth="1"/>
    <col min="14850" max="14850" width="17.44140625" customWidth="1"/>
    <col min="14851" max="14851" width="15.109375" customWidth="1"/>
    <col min="14852" max="14852" width="17.44140625" customWidth="1"/>
    <col min="14853" max="14853" width="13.109375" customWidth="1"/>
    <col min="14854" max="14858" width="18.109375" customWidth="1"/>
    <col min="15105" max="15105" width="43" customWidth="1"/>
    <col min="15106" max="15106" width="17.44140625" customWidth="1"/>
    <col min="15107" max="15107" width="15.109375" customWidth="1"/>
    <col min="15108" max="15108" width="17.44140625" customWidth="1"/>
    <col min="15109" max="15109" width="13.109375" customWidth="1"/>
    <col min="15110" max="15114" width="18.109375" customWidth="1"/>
    <col min="15361" max="15361" width="43" customWidth="1"/>
    <col min="15362" max="15362" width="17.44140625" customWidth="1"/>
    <col min="15363" max="15363" width="15.109375" customWidth="1"/>
    <col min="15364" max="15364" width="17.44140625" customWidth="1"/>
    <col min="15365" max="15365" width="13.109375" customWidth="1"/>
    <col min="15366" max="15370" width="18.109375" customWidth="1"/>
    <col min="15617" max="15617" width="43" customWidth="1"/>
    <col min="15618" max="15618" width="17.44140625" customWidth="1"/>
    <col min="15619" max="15619" width="15.109375" customWidth="1"/>
    <col min="15620" max="15620" width="17.44140625" customWidth="1"/>
    <col min="15621" max="15621" width="13.109375" customWidth="1"/>
    <col min="15622" max="15626" width="18.109375" customWidth="1"/>
    <col min="15873" max="15873" width="43" customWidth="1"/>
    <col min="15874" max="15874" width="17.44140625" customWidth="1"/>
    <col min="15875" max="15875" width="15.109375" customWidth="1"/>
    <col min="15876" max="15876" width="17.44140625" customWidth="1"/>
    <col min="15877" max="15877" width="13.109375" customWidth="1"/>
    <col min="15878" max="15882" width="18.109375" customWidth="1"/>
    <col min="16129" max="16129" width="43" customWidth="1"/>
    <col min="16130" max="16130" width="17.44140625" customWidth="1"/>
    <col min="16131" max="16131" width="15.109375" customWidth="1"/>
    <col min="16132" max="16132" width="17.44140625" customWidth="1"/>
    <col min="16133" max="16133" width="13.109375" customWidth="1"/>
    <col min="16134" max="16138" width="18.109375" customWidth="1"/>
  </cols>
  <sheetData>
    <row r="1" spans="1:17" ht="48" customHeight="1">
      <c r="H1" s="87" t="s">
        <v>290</v>
      </c>
      <c r="I1" s="87"/>
      <c r="J1" s="87"/>
    </row>
    <row r="2" spans="1:17" ht="12" customHeight="1">
      <c r="H2" s="84"/>
      <c r="I2" s="84"/>
      <c r="J2" s="84"/>
    </row>
    <row r="3" spans="1:17" ht="47.25" customHeight="1">
      <c r="H3" s="87" t="s">
        <v>285</v>
      </c>
      <c r="I3" s="87"/>
      <c r="J3" s="87"/>
    </row>
    <row r="4" spans="1:17" ht="13.8">
      <c r="J4" s="19"/>
    </row>
    <row r="5" spans="1:17" ht="31.5" customHeight="1">
      <c r="A5" s="88" t="s">
        <v>44</v>
      </c>
      <c r="B5" s="88"/>
      <c r="C5" s="88"/>
      <c r="D5" s="88"/>
      <c r="E5" s="102"/>
      <c r="F5" s="102"/>
      <c r="G5" s="102"/>
      <c r="H5" s="102"/>
      <c r="I5" s="102"/>
      <c r="J5" s="102"/>
    </row>
    <row r="6" spans="1:17" s="20" customFormat="1" ht="15.6">
      <c r="A6" s="88" t="s">
        <v>45</v>
      </c>
      <c r="B6" s="88"/>
      <c r="C6" s="88"/>
      <c r="D6" s="88"/>
      <c r="E6" s="88"/>
      <c r="F6" s="88"/>
      <c r="G6" s="88"/>
      <c r="H6" s="88"/>
      <c r="I6" s="88"/>
      <c r="J6" s="88"/>
    </row>
    <row r="7" spans="1:17" s="4" customFormat="1" ht="15.75" customHeight="1">
      <c r="A7" s="89" t="s">
        <v>1</v>
      </c>
      <c r="B7" s="89"/>
      <c r="C7" s="89"/>
      <c r="D7" s="89"/>
      <c r="E7" s="89"/>
      <c r="F7" s="89"/>
      <c r="G7" s="89"/>
      <c r="H7" s="89"/>
      <c r="I7" s="89"/>
      <c r="J7" s="89"/>
      <c r="K7" s="3"/>
      <c r="L7" s="3"/>
      <c r="M7" s="3"/>
      <c r="N7" s="3"/>
      <c r="O7" s="3"/>
      <c r="P7" s="3"/>
      <c r="Q7" s="3"/>
    </row>
    <row r="8" spans="1:17" ht="13.8">
      <c r="A8" s="21"/>
      <c r="B8" s="21"/>
      <c r="C8" s="21"/>
      <c r="D8" s="21"/>
      <c r="E8" s="22"/>
      <c r="F8" s="22"/>
      <c r="G8" s="22"/>
      <c r="H8" s="22"/>
      <c r="I8" s="22"/>
      <c r="J8" s="22"/>
    </row>
    <row r="9" spans="1:17" ht="13.8">
      <c r="A9" s="36" t="s">
        <v>46</v>
      </c>
      <c r="B9" s="95" t="s">
        <v>47</v>
      </c>
      <c r="C9" s="96"/>
      <c r="D9" s="96"/>
      <c r="E9" s="96"/>
      <c r="F9" s="96"/>
      <c r="G9" s="96"/>
      <c r="H9" s="96"/>
      <c r="I9" s="96"/>
      <c r="J9" s="97"/>
    </row>
    <row r="10" spans="1:17" ht="33" customHeight="1">
      <c r="A10" s="36" t="s">
        <v>48</v>
      </c>
      <c r="B10" s="95" t="s">
        <v>49</v>
      </c>
      <c r="C10" s="96"/>
      <c r="D10" s="96"/>
      <c r="E10" s="96"/>
      <c r="F10" s="96"/>
      <c r="G10" s="96"/>
      <c r="H10" s="96"/>
      <c r="I10" s="96"/>
      <c r="J10" s="97"/>
    </row>
    <row r="11" spans="1:17" ht="12.75" customHeight="1">
      <c r="A11" s="106"/>
      <c r="B11" s="110" t="s">
        <v>50</v>
      </c>
      <c r="C11" s="111"/>
      <c r="D11" s="111"/>
      <c r="E11" s="112"/>
      <c r="F11" s="100" t="s">
        <v>13</v>
      </c>
      <c r="G11" s="100" t="s">
        <v>14</v>
      </c>
      <c r="H11" s="100" t="s">
        <v>15</v>
      </c>
      <c r="I11" s="100" t="s">
        <v>16</v>
      </c>
      <c r="J11" s="100" t="s">
        <v>17</v>
      </c>
    </row>
    <row r="12" spans="1:17" ht="25.5" customHeight="1">
      <c r="A12" s="107"/>
      <c r="B12" s="113"/>
      <c r="C12" s="114"/>
      <c r="D12" s="114"/>
      <c r="E12" s="115"/>
      <c r="F12" s="101"/>
      <c r="G12" s="101"/>
      <c r="H12" s="101"/>
      <c r="I12" s="101"/>
      <c r="J12" s="101"/>
    </row>
    <row r="13" spans="1:17" ht="13.8">
      <c r="A13" s="108"/>
      <c r="B13" s="103">
        <v>0</v>
      </c>
      <c r="C13" s="104"/>
      <c r="D13" s="104"/>
      <c r="E13" s="105"/>
      <c r="F13" s="24">
        <v>0</v>
      </c>
      <c r="G13" s="24">
        <v>0</v>
      </c>
      <c r="H13" s="24" t="s">
        <v>51</v>
      </c>
      <c r="I13" s="24" t="s">
        <v>51</v>
      </c>
      <c r="J13" s="24" t="s">
        <v>51</v>
      </c>
    </row>
    <row r="14" spans="1:17" ht="15" customHeight="1">
      <c r="A14" s="106" t="s">
        <v>52</v>
      </c>
      <c r="B14" s="106" t="s">
        <v>53</v>
      </c>
      <c r="C14" s="106" t="s">
        <v>54</v>
      </c>
      <c r="D14" s="106" t="s">
        <v>55</v>
      </c>
      <c r="E14" s="109" t="s">
        <v>11</v>
      </c>
      <c r="F14" s="109"/>
      <c r="G14" s="109"/>
      <c r="H14" s="109"/>
      <c r="I14" s="109"/>
      <c r="J14" s="109"/>
    </row>
    <row r="15" spans="1:17" ht="52.8">
      <c r="A15" s="107"/>
      <c r="B15" s="108"/>
      <c r="C15" s="108"/>
      <c r="D15" s="108"/>
      <c r="E15" s="25" t="s">
        <v>13</v>
      </c>
      <c r="F15" s="25" t="s">
        <v>14</v>
      </c>
      <c r="G15" s="25" t="s">
        <v>15</v>
      </c>
      <c r="H15" s="25" t="s">
        <v>16</v>
      </c>
      <c r="I15" s="25" t="s">
        <v>17</v>
      </c>
      <c r="J15" s="82" t="s">
        <v>56</v>
      </c>
      <c r="K15" s="27"/>
    </row>
    <row r="16" spans="1:17" ht="27.6">
      <c r="A16" s="107"/>
      <c r="B16" s="106" t="s">
        <v>57</v>
      </c>
      <c r="C16" s="106" t="s">
        <v>58</v>
      </c>
      <c r="D16" s="28" t="s">
        <v>59</v>
      </c>
      <c r="E16" s="29">
        <f>SUM(E17:E20)</f>
        <v>0</v>
      </c>
      <c r="F16" s="29">
        <f>SUM(F17:F20)</f>
        <v>0</v>
      </c>
      <c r="G16" s="29">
        <f>SUM(G17:G20)</f>
        <v>2250.5</v>
      </c>
      <c r="H16" s="29">
        <f>SUM(H17:H20)</f>
        <v>2250.5</v>
      </c>
      <c r="I16" s="29">
        <f>SUM(I17:I20)</f>
        <v>0</v>
      </c>
      <c r="J16" s="29">
        <f>SUM(E16:I16)</f>
        <v>4501</v>
      </c>
      <c r="K16" s="27"/>
    </row>
    <row r="17" spans="1:11" ht="41.4">
      <c r="A17" s="107"/>
      <c r="B17" s="107"/>
      <c r="C17" s="107"/>
      <c r="D17" s="36" t="s">
        <v>18</v>
      </c>
      <c r="E17" s="29" t="s">
        <v>60</v>
      </c>
      <c r="F17" s="29" t="s">
        <v>28</v>
      </c>
      <c r="G17" s="29" t="s">
        <v>60</v>
      </c>
      <c r="H17" s="29" t="s">
        <v>28</v>
      </c>
      <c r="I17" s="29" t="s">
        <v>28</v>
      </c>
      <c r="J17" s="29" t="s">
        <v>28</v>
      </c>
      <c r="K17" s="27"/>
    </row>
    <row r="18" spans="1:11" ht="41.4">
      <c r="A18" s="107"/>
      <c r="B18" s="107"/>
      <c r="C18" s="107"/>
      <c r="D18" s="36" t="s">
        <v>19</v>
      </c>
      <c r="E18" s="29" t="s">
        <v>60</v>
      </c>
      <c r="F18" s="29">
        <v>0</v>
      </c>
      <c r="G18" s="29" t="s">
        <v>60</v>
      </c>
      <c r="H18" s="29" t="s">
        <v>28</v>
      </c>
      <c r="I18" s="29" t="s">
        <v>28</v>
      </c>
      <c r="J18" s="29">
        <f>SUM(E18:I18)</f>
        <v>0</v>
      </c>
      <c r="K18" s="27"/>
    </row>
    <row r="19" spans="1:11" ht="61.5" customHeight="1">
      <c r="A19" s="107"/>
      <c r="B19" s="107"/>
      <c r="C19" s="107"/>
      <c r="D19" s="36" t="s">
        <v>20</v>
      </c>
      <c r="E19" s="29" t="s">
        <v>60</v>
      </c>
      <c r="F19" s="29">
        <v>0</v>
      </c>
      <c r="G19" s="29">
        <v>2250.5</v>
      </c>
      <c r="H19" s="29">
        <v>2250.5</v>
      </c>
      <c r="I19" s="29" t="s">
        <v>28</v>
      </c>
      <c r="J19" s="29">
        <f>SUM(E19:I19)</f>
        <v>4501</v>
      </c>
      <c r="K19" s="27"/>
    </row>
    <row r="20" spans="1:11" ht="13.8">
      <c r="A20" s="108"/>
      <c r="B20" s="108"/>
      <c r="C20" s="108"/>
      <c r="D20" s="30" t="s">
        <v>21</v>
      </c>
      <c r="E20" s="29" t="s">
        <v>60</v>
      </c>
      <c r="F20" s="29">
        <v>0</v>
      </c>
      <c r="G20" s="29" t="s">
        <v>60</v>
      </c>
      <c r="H20" s="29" t="s">
        <v>28</v>
      </c>
      <c r="I20" s="29" t="s">
        <v>28</v>
      </c>
      <c r="J20" s="29">
        <f>SUM(E20:I20)</f>
        <v>0</v>
      </c>
      <c r="K20" s="27"/>
    </row>
    <row r="21" spans="1:11" ht="50.25" customHeight="1">
      <c r="A21" s="95" t="s">
        <v>61</v>
      </c>
      <c r="B21" s="96"/>
      <c r="C21" s="96"/>
      <c r="D21" s="97"/>
      <c r="E21" s="25" t="s">
        <v>13</v>
      </c>
      <c r="F21" s="25" t="s">
        <v>14</v>
      </c>
      <c r="G21" s="25" t="s">
        <v>15</v>
      </c>
      <c r="H21" s="25" t="s">
        <v>16</v>
      </c>
      <c r="I21" s="98" t="s">
        <v>17</v>
      </c>
      <c r="J21" s="99"/>
      <c r="K21" s="27"/>
    </row>
    <row r="22" spans="1:11" ht="35.25" customHeight="1">
      <c r="A22" s="95" t="s">
        <v>62</v>
      </c>
      <c r="B22" s="96"/>
      <c r="C22" s="96"/>
      <c r="D22" s="97"/>
      <c r="E22" s="31" t="s">
        <v>28</v>
      </c>
      <c r="F22" s="31">
        <v>0</v>
      </c>
      <c r="G22" s="31" t="s">
        <v>28</v>
      </c>
      <c r="H22" s="31" t="s">
        <v>28</v>
      </c>
      <c r="I22" s="31" t="s">
        <v>28</v>
      </c>
      <c r="J22" s="32"/>
    </row>
    <row r="23" spans="1:11" ht="33" customHeight="1">
      <c r="A23" s="95" t="s">
        <v>63</v>
      </c>
      <c r="B23" s="96"/>
      <c r="C23" s="96"/>
      <c r="D23" s="97"/>
      <c r="E23" s="31" t="s">
        <v>28</v>
      </c>
      <c r="F23" s="31">
        <v>0</v>
      </c>
      <c r="G23" s="31" t="s">
        <v>28</v>
      </c>
      <c r="H23" s="31" t="s">
        <v>28</v>
      </c>
      <c r="I23" s="31" t="s">
        <v>28</v>
      </c>
      <c r="J23" s="32"/>
    </row>
    <row r="24" spans="1:11" ht="33" customHeight="1">
      <c r="A24" s="95" t="s">
        <v>64</v>
      </c>
      <c r="B24" s="96"/>
      <c r="C24" s="96"/>
      <c r="D24" s="97"/>
      <c r="E24" s="31" t="s">
        <v>28</v>
      </c>
      <c r="F24" s="31" t="s">
        <v>28</v>
      </c>
      <c r="G24" s="31" t="s">
        <v>28</v>
      </c>
      <c r="H24" s="31" t="s">
        <v>28</v>
      </c>
      <c r="I24" s="31">
        <v>0</v>
      </c>
      <c r="J24" s="32"/>
    </row>
    <row r="25" spans="1:11" ht="33" customHeight="1">
      <c r="A25" s="95" t="s">
        <v>65</v>
      </c>
      <c r="B25" s="96"/>
      <c r="C25" s="96"/>
      <c r="D25" s="97"/>
      <c r="E25" s="31" t="s">
        <v>28</v>
      </c>
      <c r="F25" s="31" t="s">
        <v>66</v>
      </c>
      <c r="G25" s="31" t="s">
        <v>28</v>
      </c>
      <c r="H25" s="31" t="s">
        <v>28</v>
      </c>
      <c r="I25" s="31" t="s">
        <v>28</v>
      </c>
      <c r="J25" s="32"/>
      <c r="K25" t="s">
        <v>284</v>
      </c>
    </row>
  </sheetData>
  <mergeCells count="28">
    <mergeCell ref="A24:D24"/>
    <mergeCell ref="A25:D25"/>
    <mergeCell ref="J11:J12"/>
    <mergeCell ref="B13:E13"/>
    <mergeCell ref="A14:A20"/>
    <mergeCell ref="B14:B15"/>
    <mergeCell ref="C14:C15"/>
    <mergeCell ref="D14:D15"/>
    <mergeCell ref="E14:J14"/>
    <mergeCell ref="B16:B20"/>
    <mergeCell ref="C16:C20"/>
    <mergeCell ref="A11:A13"/>
    <mergeCell ref="B11:E12"/>
    <mergeCell ref="F11:F12"/>
    <mergeCell ref="G11:G12"/>
    <mergeCell ref="H11:H12"/>
    <mergeCell ref="H1:J1"/>
    <mergeCell ref="A21:D21"/>
    <mergeCell ref="I21:J21"/>
    <mergeCell ref="A22:D22"/>
    <mergeCell ref="A23:D23"/>
    <mergeCell ref="I11:I12"/>
    <mergeCell ref="H3:J3"/>
    <mergeCell ref="A5:J5"/>
    <mergeCell ref="A6:J6"/>
    <mergeCell ref="A7:J7"/>
    <mergeCell ref="B9:J9"/>
    <mergeCell ref="B10:J10"/>
  </mergeCells>
  <pageMargins left="0.7" right="0.7" top="0.75" bottom="0.75" header="0.3" footer="0.3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2"/>
  <sheetViews>
    <sheetView topLeftCell="E1" zoomScale="70" zoomScaleNormal="70" workbookViewId="0">
      <selection activeCell="O3" sqref="O3"/>
    </sheetView>
  </sheetViews>
  <sheetFormatPr defaultRowHeight="13.2"/>
  <cols>
    <col min="1" max="1" width="6.109375" bestFit="1" customWidth="1"/>
    <col min="2" max="2" width="13.33203125" customWidth="1"/>
    <col min="3" max="6" width="12.5546875" customWidth="1"/>
    <col min="7" max="7" width="26.5546875" customWidth="1"/>
    <col min="8" max="8" width="9" customWidth="1"/>
    <col min="9" max="9" width="15.33203125" customWidth="1"/>
    <col min="10" max="10" width="13.88671875" customWidth="1"/>
    <col min="11" max="14" width="12.5546875" customWidth="1"/>
    <col min="257" max="257" width="6.109375" bestFit="1" customWidth="1"/>
    <col min="258" max="258" width="13.33203125" customWidth="1"/>
    <col min="259" max="262" width="12.5546875" customWidth="1"/>
    <col min="263" max="263" width="26.5546875" customWidth="1"/>
    <col min="264" max="264" width="9" customWidth="1"/>
    <col min="265" max="265" width="15.33203125" customWidth="1"/>
    <col min="266" max="266" width="13.88671875" customWidth="1"/>
    <col min="267" max="270" width="12.5546875" customWidth="1"/>
    <col min="513" max="513" width="6.109375" bestFit="1" customWidth="1"/>
    <col min="514" max="514" width="13.33203125" customWidth="1"/>
    <col min="515" max="518" width="12.5546875" customWidth="1"/>
    <col min="519" max="519" width="26.5546875" customWidth="1"/>
    <col min="520" max="520" width="9" customWidth="1"/>
    <col min="521" max="521" width="15.33203125" customWidth="1"/>
    <col min="522" max="522" width="13.88671875" customWidth="1"/>
    <col min="523" max="526" width="12.5546875" customWidth="1"/>
    <col min="769" max="769" width="6.109375" bestFit="1" customWidth="1"/>
    <col min="770" max="770" width="13.33203125" customWidth="1"/>
    <col min="771" max="774" width="12.5546875" customWidth="1"/>
    <col min="775" max="775" width="26.5546875" customWidth="1"/>
    <col min="776" max="776" width="9" customWidth="1"/>
    <col min="777" max="777" width="15.33203125" customWidth="1"/>
    <col min="778" max="778" width="13.88671875" customWidth="1"/>
    <col min="779" max="782" width="12.5546875" customWidth="1"/>
    <col min="1025" max="1025" width="6.109375" bestFit="1" customWidth="1"/>
    <col min="1026" max="1026" width="13.33203125" customWidth="1"/>
    <col min="1027" max="1030" width="12.5546875" customWidth="1"/>
    <col min="1031" max="1031" width="26.5546875" customWidth="1"/>
    <col min="1032" max="1032" width="9" customWidth="1"/>
    <col min="1033" max="1033" width="15.33203125" customWidth="1"/>
    <col min="1034" max="1034" width="13.88671875" customWidth="1"/>
    <col min="1035" max="1038" width="12.5546875" customWidth="1"/>
    <col min="1281" max="1281" width="6.109375" bestFit="1" customWidth="1"/>
    <col min="1282" max="1282" width="13.33203125" customWidth="1"/>
    <col min="1283" max="1286" width="12.5546875" customWidth="1"/>
    <col min="1287" max="1287" width="26.5546875" customWidth="1"/>
    <col min="1288" max="1288" width="9" customWidth="1"/>
    <col min="1289" max="1289" width="15.33203125" customWidth="1"/>
    <col min="1290" max="1290" width="13.88671875" customWidth="1"/>
    <col min="1291" max="1294" width="12.5546875" customWidth="1"/>
    <col min="1537" max="1537" width="6.109375" bestFit="1" customWidth="1"/>
    <col min="1538" max="1538" width="13.33203125" customWidth="1"/>
    <col min="1539" max="1542" width="12.5546875" customWidth="1"/>
    <col min="1543" max="1543" width="26.5546875" customWidth="1"/>
    <col min="1544" max="1544" width="9" customWidth="1"/>
    <col min="1545" max="1545" width="15.33203125" customWidth="1"/>
    <col min="1546" max="1546" width="13.88671875" customWidth="1"/>
    <col min="1547" max="1550" width="12.5546875" customWidth="1"/>
    <col min="1793" max="1793" width="6.109375" bestFit="1" customWidth="1"/>
    <col min="1794" max="1794" width="13.33203125" customWidth="1"/>
    <col min="1795" max="1798" width="12.5546875" customWidth="1"/>
    <col min="1799" max="1799" width="26.5546875" customWidth="1"/>
    <col min="1800" max="1800" width="9" customWidth="1"/>
    <col min="1801" max="1801" width="15.33203125" customWidth="1"/>
    <col min="1802" max="1802" width="13.88671875" customWidth="1"/>
    <col min="1803" max="1806" width="12.5546875" customWidth="1"/>
    <col min="2049" max="2049" width="6.109375" bestFit="1" customWidth="1"/>
    <col min="2050" max="2050" width="13.33203125" customWidth="1"/>
    <col min="2051" max="2054" width="12.5546875" customWidth="1"/>
    <col min="2055" max="2055" width="26.5546875" customWidth="1"/>
    <col min="2056" max="2056" width="9" customWidth="1"/>
    <col min="2057" max="2057" width="15.33203125" customWidth="1"/>
    <col min="2058" max="2058" width="13.88671875" customWidth="1"/>
    <col min="2059" max="2062" width="12.5546875" customWidth="1"/>
    <col min="2305" max="2305" width="6.109375" bestFit="1" customWidth="1"/>
    <col min="2306" max="2306" width="13.33203125" customWidth="1"/>
    <col min="2307" max="2310" width="12.5546875" customWidth="1"/>
    <col min="2311" max="2311" width="26.5546875" customWidth="1"/>
    <col min="2312" max="2312" width="9" customWidth="1"/>
    <col min="2313" max="2313" width="15.33203125" customWidth="1"/>
    <col min="2314" max="2314" width="13.88671875" customWidth="1"/>
    <col min="2315" max="2318" width="12.5546875" customWidth="1"/>
    <col min="2561" max="2561" width="6.109375" bestFit="1" customWidth="1"/>
    <col min="2562" max="2562" width="13.33203125" customWidth="1"/>
    <col min="2563" max="2566" width="12.5546875" customWidth="1"/>
    <col min="2567" max="2567" width="26.5546875" customWidth="1"/>
    <col min="2568" max="2568" width="9" customWidth="1"/>
    <col min="2569" max="2569" width="15.33203125" customWidth="1"/>
    <col min="2570" max="2570" width="13.88671875" customWidth="1"/>
    <col min="2571" max="2574" width="12.5546875" customWidth="1"/>
    <col min="2817" max="2817" width="6.109375" bestFit="1" customWidth="1"/>
    <col min="2818" max="2818" width="13.33203125" customWidth="1"/>
    <col min="2819" max="2822" width="12.5546875" customWidth="1"/>
    <col min="2823" max="2823" width="26.5546875" customWidth="1"/>
    <col min="2824" max="2824" width="9" customWidth="1"/>
    <col min="2825" max="2825" width="15.33203125" customWidth="1"/>
    <col min="2826" max="2826" width="13.88671875" customWidth="1"/>
    <col min="2827" max="2830" width="12.5546875" customWidth="1"/>
    <col min="3073" max="3073" width="6.109375" bestFit="1" customWidth="1"/>
    <col min="3074" max="3074" width="13.33203125" customWidth="1"/>
    <col min="3075" max="3078" width="12.5546875" customWidth="1"/>
    <col min="3079" max="3079" width="26.5546875" customWidth="1"/>
    <col min="3080" max="3080" width="9" customWidth="1"/>
    <col min="3081" max="3081" width="15.33203125" customWidth="1"/>
    <col min="3082" max="3082" width="13.88671875" customWidth="1"/>
    <col min="3083" max="3086" width="12.5546875" customWidth="1"/>
    <col min="3329" max="3329" width="6.109375" bestFit="1" customWidth="1"/>
    <col min="3330" max="3330" width="13.33203125" customWidth="1"/>
    <col min="3331" max="3334" width="12.5546875" customWidth="1"/>
    <col min="3335" max="3335" width="26.5546875" customWidth="1"/>
    <col min="3336" max="3336" width="9" customWidth="1"/>
    <col min="3337" max="3337" width="15.33203125" customWidth="1"/>
    <col min="3338" max="3338" width="13.88671875" customWidth="1"/>
    <col min="3339" max="3342" width="12.5546875" customWidth="1"/>
    <col min="3585" max="3585" width="6.109375" bestFit="1" customWidth="1"/>
    <col min="3586" max="3586" width="13.33203125" customWidth="1"/>
    <col min="3587" max="3590" width="12.5546875" customWidth="1"/>
    <col min="3591" max="3591" width="26.5546875" customWidth="1"/>
    <col min="3592" max="3592" width="9" customWidth="1"/>
    <col min="3593" max="3593" width="15.33203125" customWidth="1"/>
    <col min="3594" max="3594" width="13.88671875" customWidth="1"/>
    <col min="3595" max="3598" width="12.5546875" customWidth="1"/>
    <col min="3841" max="3841" width="6.109375" bestFit="1" customWidth="1"/>
    <col min="3842" max="3842" width="13.33203125" customWidth="1"/>
    <col min="3843" max="3846" width="12.5546875" customWidth="1"/>
    <col min="3847" max="3847" width="26.5546875" customWidth="1"/>
    <col min="3848" max="3848" width="9" customWidth="1"/>
    <col min="3849" max="3849" width="15.33203125" customWidth="1"/>
    <col min="3850" max="3850" width="13.88671875" customWidth="1"/>
    <col min="3851" max="3854" width="12.5546875" customWidth="1"/>
    <col min="4097" max="4097" width="6.109375" bestFit="1" customWidth="1"/>
    <col min="4098" max="4098" width="13.33203125" customWidth="1"/>
    <col min="4099" max="4102" width="12.5546875" customWidth="1"/>
    <col min="4103" max="4103" width="26.5546875" customWidth="1"/>
    <col min="4104" max="4104" width="9" customWidth="1"/>
    <col min="4105" max="4105" width="15.33203125" customWidth="1"/>
    <col min="4106" max="4106" width="13.88671875" customWidth="1"/>
    <col min="4107" max="4110" width="12.5546875" customWidth="1"/>
    <col min="4353" max="4353" width="6.109375" bestFit="1" customWidth="1"/>
    <col min="4354" max="4354" width="13.33203125" customWidth="1"/>
    <col min="4355" max="4358" width="12.5546875" customWidth="1"/>
    <col min="4359" max="4359" width="26.5546875" customWidth="1"/>
    <col min="4360" max="4360" width="9" customWidth="1"/>
    <col min="4361" max="4361" width="15.33203125" customWidth="1"/>
    <col min="4362" max="4362" width="13.88671875" customWidth="1"/>
    <col min="4363" max="4366" width="12.5546875" customWidth="1"/>
    <col min="4609" max="4609" width="6.109375" bestFit="1" customWidth="1"/>
    <col min="4610" max="4610" width="13.33203125" customWidth="1"/>
    <col min="4611" max="4614" width="12.5546875" customWidth="1"/>
    <col min="4615" max="4615" width="26.5546875" customWidth="1"/>
    <col min="4616" max="4616" width="9" customWidth="1"/>
    <col min="4617" max="4617" width="15.33203125" customWidth="1"/>
    <col min="4618" max="4618" width="13.88671875" customWidth="1"/>
    <col min="4619" max="4622" width="12.5546875" customWidth="1"/>
    <col min="4865" max="4865" width="6.109375" bestFit="1" customWidth="1"/>
    <col min="4866" max="4866" width="13.33203125" customWidth="1"/>
    <col min="4867" max="4870" width="12.5546875" customWidth="1"/>
    <col min="4871" max="4871" width="26.5546875" customWidth="1"/>
    <col min="4872" max="4872" width="9" customWidth="1"/>
    <col min="4873" max="4873" width="15.33203125" customWidth="1"/>
    <col min="4874" max="4874" width="13.88671875" customWidth="1"/>
    <col min="4875" max="4878" width="12.5546875" customWidth="1"/>
    <col min="5121" max="5121" width="6.109375" bestFit="1" customWidth="1"/>
    <col min="5122" max="5122" width="13.33203125" customWidth="1"/>
    <col min="5123" max="5126" width="12.5546875" customWidth="1"/>
    <col min="5127" max="5127" width="26.5546875" customWidth="1"/>
    <col min="5128" max="5128" width="9" customWidth="1"/>
    <col min="5129" max="5129" width="15.33203125" customWidth="1"/>
    <col min="5130" max="5130" width="13.88671875" customWidth="1"/>
    <col min="5131" max="5134" width="12.5546875" customWidth="1"/>
    <col min="5377" max="5377" width="6.109375" bestFit="1" customWidth="1"/>
    <col min="5378" max="5378" width="13.33203125" customWidth="1"/>
    <col min="5379" max="5382" width="12.5546875" customWidth="1"/>
    <col min="5383" max="5383" width="26.5546875" customWidth="1"/>
    <col min="5384" max="5384" width="9" customWidth="1"/>
    <col min="5385" max="5385" width="15.33203125" customWidth="1"/>
    <col min="5386" max="5386" width="13.88671875" customWidth="1"/>
    <col min="5387" max="5390" width="12.5546875" customWidth="1"/>
    <col min="5633" max="5633" width="6.109375" bestFit="1" customWidth="1"/>
    <col min="5634" max="5634" width="13.33203125" customWidth="1"/>
    <col min="5635" max="5638" width="12.5546875" customWidth="1"/>
    <col min="5639" max="5639" width="26.5546875" customWidth="1"/>
    <col min="5640" max="5640" width="9" customWidth="1"/>
    <col min="5641" max="5641" width="15.33203125" customWidth="1"/>
    <col min="5642" max="5642" width="13.88671875" customWidth="1"/>
    <col min="5643" max="5646" width="12.5546875" customWidth="1"/>
    <col min="5889" max="5889" width="6.109375" bestFit="1" customWidth="1"/>
    <col min="5890" max="5890" width="13.33203125" customWidth="1"/>
    <col min="5891" max="5894" width="12.5546875" customWidth="1"/>
    <col min="5895" max="5895" width="26.5546875" customWidth="1"/>
    <col min="5896" max="5896" width="9" customWidth="1"/>
    <col min="5897" max="5897" width="15.33203125" customWidth="1"/>
    <col min="5898" max="5898" width="13.88671875" customWidth="1"/>
    <col min="5899" max="5902" width="12.5546875" customWidth="1"/>
    <col min="6145" max="6145" width="6.109375" bestFit="1" customWidth="1"/>
    <col min="6146" max="6146" width="13.33203125" customWidth="1"/>
    <col min="6147" max="6150" width="12.5546875" customWidth="1"/>
    <col min="6151" max="6151" width="26.5546875" customWidth="1"/>
    <col min="6152" max="6152" width="9" customWidth="1"/>
    <col min="6153" max="6153" width="15.33203125" customWidth="1"/>
    <col min="6154" max="6154" width="13.88671875" customWidth="1"/>
    <col min="6155" max="6158" width="12.5546875" customWidth="1"/>
    <col min="6401" max="6401" width="6.109375" bestFit="1" customWidth="1"/>
    <col min="6402" max="6402" width="13.33203125" customWidth="1"/>
    <col min="6403" max="6406" width="12.5546875" customWidth="1"/>
    <col min="6407" max="6407" width="26.5546875" customWidth="1"/>
    <col min="6408" max="6408" width="9" customWidth="1"/>
    <col min="6409" max="6409" width="15.33203125" customWidth="1"/>
    <col min="6410" max="6410" width="13.88671875" customWidth="1"/>
    <col min="6411" max="6414" width="12.5546875" customWidth="1"/>
    <col min="6657" max="6657" width="6.109375" bestFit="1" customWidth="1"/>
    <col min="6658" max="6658" width="13.33203125" customWidth="1"/>
    <col min="6659" max="6662" width="12.5546875" customWidth="1"/>
    <col min="6663" max="6663" width="26.5546875" customWidth="1"/>
    <col min="6664" max="6664" width="9" customWidth="1"/>
    <col min="6665" max="6665" width="15.33203125" customWidth="1"/>
    <col min="6666" max="6666" width="13.88671875" customWidth="1"/>
    <col min="6667" max="6670" width="12.5546875" customWidth="1"/>
    <col min="6913" max="6913" width="6.109375" bestFit="1" customWidth="1"/>
    <col min="6914" max="6914" width="13.33203125" customWidth="1"/>
    <col min="6915" max="6918" width="12.5546875" customWidth="1"/>
    <col min="6919" max="6919" width="26.5546875" customWidth="1"/>
    <col min="6920" max="6920" width="9" customWidth="1"/>
    <col min="6921" max="6921" width="15.33203125" customWidth="1"/>
    <col min="6922" max="6922" width="13.88671875" customWidth="1"/>
    <col min="6923" max="6926" width="12.5546875" customWidth="1"/>
    <col min="7169" max="7169" width="6.109375" bestFit="1" customWidth="1"/>
    <col min="7170" max="7170" width="13.33203125" customWidth="1"/>
    <col min="7171" max="7174" width="12.5546875" customWidth="1"/>
    <col min="7175" max="7175" width="26.5546875" customWidth="1"/>
    <col min="7176" max="7176" width="9" customWidth="1"/>
    <col min="7177" max="7177" width="15.33203125" customWidth="1"/>
    <col min="7178" max="7178" width="13.88671875" customWidth="1"/>
    <col min="7179" max="7182" width="12.5546875" customWidth="1"/>
    <col min="7425" max="7425" width="6.109375" bestFit="1" customWidth="1"/>
    <col min="7426" max="7426" width="13.33203125" customWidth="1"/>
    <col min="7427" max="7430" width="12.5546875" customWidth="1"/>
    <col min="7431" max="7431" width="26.5546875" customWidth="1"/>
    <col min="7432" max="7432" width="9" customWidth="1"/>
    <col min="7433" max="7433" width="15.33203125" customWidth="1"/>
    <col min="7434" max="7434" width="13.88671875" customWidth="1"/>
    <col min="7435" max="7438" width="12.5546875" customWidth="1"/>
    <col min="7681" max="7681" width="6.109375" bestFit="1" customWidth="1"/>
    <col min="7682" max="7682" width="13.33203125" customWidth="1"/>
    <col min="7683" max="7686" width="12.5546875" customWidth="1"/>
    <col min="7687" max="7687" width="26.5546875" customWidth="1"/>
    <col min="7688" max="7688" width="9" customWidth="1"/>
    <col min="7689" max="7689" width="15.33203125" customWidth="1"/>
    <col min="7690" max="7690" width="13.88671875" customWidth="1"/>
    <col min="7691" max="7694" width="12.5546875" customWidth="1"/>
    <col min="7937" max="7937" width="6.109375" bestFit="1" customWidth="1"/>
    <col min="7938" max="7938" width="13.33203125" customWidth="1"/>
    <col min="7939" max="7942" width="12.5546875" customWidth="1"/>
    <col min="7943" max="7943" width="26.5546875" customWidth="1"/>
    <col min="7944" max="7944" width="9" customWidth="1"/>
    <col min="7945" max="7945" width="15.33203125" customWidth="1"/>
    <col min="7946" max="7946" width="13.88671875" customWidth="1"/>
    <col min="7947" max="7950" width="12.5546875" customWidth="1"/>
    <col min="8193" max="8193" width="6.109375" bestFit="1" customWidth="1"/>
    <col min="8194" max="8194" width="13.33203125" customWidth="1"/>
    <col min="8195" max="8198" width="12.5546875" customWidth="1"/>
    <col min="8199" max="8199" width="26.5546875" customWidth="1"/>
    <col min="8200" max="8200" width="9" customWidth="1"/>
    <col min="8201" max="8201" width="15.33203125" customWidth="1"/>
    <col min="8202" max="8202" width="13.88671875" customWidth="1"/>
    <col min="8203" max="8206" width="12.5546875" customWidth="1"/>
    <col min="8449" max="8449" width="6.109375" bestFit="1" customWidth="1"/>
    <col min="8450" max="8450" width="13.33203125" customWidth="1"/>
    <col min="8451" max="8454" width="12.5546875" customWidth="1"/>
    <col min="8455" max="8455" width="26.5546875" customWidth="1"/>
    <col min="8456" max="8456" width="9" customWidth="1"/>
    <col min="8457" max="8457" width="15.33203125" customWidth="1"/>
    <col min="8458" max="8458" width="13.88671875" customWidth="1"/>
    <col min="8459" max="8462" width="12.5546875" customWidth="1"/>
    <col min="8705" max="8705" width="6.109375" bestFit="1" customWidth="1"/>
    <col min="8706" max="8706" width="13.33203125" customWidth="1"/>
    <col min="8707" max="8710" width="12.5546875" customWidth="1"/>
    <col min="8711" max="8711" width="26.5546875" customWidth="1"/>
    <col min="8712" max="8712" width="9" customWidth="1"/>
    <col min="8713" max="8713" width="15.33203125" customWidth="1"/>
    <col min="8714" max="8714" width="13.88671875" customWidth="1"/>
    <col min="8715" max="8718" width="12.5546875" customWidth="1"/>
    <col min="8961" max="8961" width="6.109375" bestFit="1" customWidth="1"/>
    <col min="8962" max="8962" width="13.33203125" customWidth="1"/>
    <col min="8963" max="8966" width="12.5546875" customWidth="1"/>
    <col min="8967" max="8967" width="26.5546875" customWidth="1"/>
    <col min="8968" max="8968" width="9" customWidth="1"/>
    <col min="8969" max="8969" width="15.33203125" customWidth="1"/>
    <col min="8970" max="8970" width="13.88671875" customWidth="1"/>
    <col min="8971" max="8974" width="12.5546875" customWidth="1"/>
    <col min="9217" max="9217" width="6.109375" bestFit="1" customWidth="1"/>
    <col min="9218" max="9218" width="13.33203125" customWidth="1"/>
    <col min="9219" max="9222" width="12.5546875" customWidth="1"/>
    <col min="9223" max="9223" width="26.5546875" customWidth="1"/>
    <col min="9224" max="9224" width="9" customWidth="1"/>
    <col min="9225" max="9225" width="15.33203125" customWidth="1"/>
    <col min="9226" max="9226" width="13.88671875" customWidth="1"/>
    <col min="9227" max="9230" width="12.5546875" customWidth="1"/>
    <col min="9473" max="9473" width="6.109375" bestFit="1" customWidth="1"/>
    <col min="9474" max="9474" width="13.33203125" customWidth="1"/>
    <col min="9475" max="9478" width="12.5546875" customWidth="1"/>
    <col min="9479" max="9479" width="26.5546875" customWidth="1"/>
    <col min="9480" max="9480" width="9" customWidth="1"/>
    <col min="9481" max="9481" width="15.33203125" customWidth="1"/>
    <col min="9482" max="9482" width="13.88671875" customWidth="1"/>
    <col min="9483" max="9486" width="12.5546875" customWidth="1"/>
    <col min="9729" max="9729" width="6.109375" bestFit="1" customWidth="1"/>
    <col min="9730" max="9730" width="13.33203125" customWidth="1"/>
    <col min="9731" max="9734" width="12.5546875" customWidth="1"/>
    <col min="9735" max="9735" width="26.5546875" customWidth="1"/>
    <col min="9736" max="9736" width="9" customWidth="1"/>
    <col min="9737" max="9737" width="15.33203125" customWidth="1"/>
    <col min="9738" max="9738" width="13.88671875" customWidth="1"/>
    <col min="9739" max="9742" width="12.5546875" customWidth="1"/>
    <col min="9985" max="9985" width="6.109375" bestFit="1" customWidth="1"/>
    <col min="9986" max="9986" width="13.33203125" customWidth="1"/>
    <col min="9987" max="9990" width="12.5546875" customWidth="1"/>
    <col min="9991" max="9991" width="26.5546875" customWidth="1"/>
    <col min="9992" max="9992" width="9" customWidth="1"/>
    <col min="9993" max="9993" width="15.33203125" customWidth="1"/>
    <col min="9994" max="9994" width="13.88671875" customWidth="1"/>
    <col min="9995" max="9998" width="12.5546875" customWidth="1"/>
    <col min="10241" max="10241" width="6.109375" bestFit="1" customWidth="1"/>
    <col min="10242" max="10242" width="13.33203125" customWidth="1"/>
    <col min="10243" max="10246" width="12.5546875" customWidth="1"/>
    <col min="10247" max="10247" width="26.5546875" customWidth="1"/>
    <col min="10248" max="10248" width="9" customWidth="1"/>
    <col min="10249" max="10249" width="15.33203125" customWidth="1"/>
    <col min="10250" max="10250" width="13.88671875" customWidth="1"/>
    <col min="10251" max="10254" width="12.5546875" customWidth="1"/>
    <col min="10497" max="10497" width="6.109375" bestFit="1" customWidth="1"/>
    <col min="10498" max="10498" width="13.33203125" customWidth="1"/>
    <col min="10499" max="10502" width="12.5546875" customWidth="1"/>
    <col min="10503" max="10503" width="26.5546875" customWidth="1"/>
    <col min="10504" max="10504" width="9" customWidth="1"/>
    <col min="10505" max="10505" width="15.33203125" customWidth="1"/>
    <col min="10506" max="10506" width="13.88671875" customWidth="1"/>
    <col min="10507" max="10510" width="12.5546875" customWidth="1"/>
    <col min="10753" max="10753" width="6.109375" bestFit="1" customWidth="1"/>
    <col min="10754" max="10754" width="13.33203125" customWidth="1"/>
    <col min="10755" max="10758" width="12.5546875" customWidth="1"/>
    <col min="10759" max="10759" width="26.5546875" customWidth="1"/>
    <col min="10760" max="10760" width="9" customWidth="1"/>
    <col min="10761" max="10761" width="15.33203125" customWidth="1"/>
    <col min="10762" max="10762" width="13.88671875" customWidth="1"/>
    <col min="10763" max="10766" width="12.5546875" customWidth="1"/>
    <col min="11009" max="11009" width="6.109375" bestFit="1" customWidth="1"/>
    <col min="11010" max="11010" width="13.33203125" customWidth="1"/>
    <col min="11011" max="11014" width="12.5546875" customWidth="1"/>
    <col min="11015" max="11015" width="26.5546875" customWidth="1"/>
    <col min="11016" max="11016" width="9" customWidth="1"/>
    <col min="11017" max="11017" width="15.33203125" customWidth="1"/>
    <col min="11018" max="11018" width="13.88671875" customWidth="1"/>
    <col min="11019" max="11022" width="12.5546875" customWidth="1"/>
    <col min="11265" max="11265" width="6.109375" bestFit="1" customWidth="1"/>
    <col min="11266" max="11266" width="13.33203125" customWidth="1"/>
    <col min="11267" max="11270" width="12.5546875" customWidth="1"/>
    <col min="11271" max="11271" width="26.5546875" customWidth="1"/>
    <col min="11272" max="11272" width="9" customWidth="1"/>
    <col min="11273" max="11273" width="15.33203125" customWidth="1"/>
    <col min="11274" max="11274" width="13.88671875" customWidth="1"/>
    <col min="11275" max="11278" width="12.5546875" customWidth="1"/>
    <col min="11521" max="11521" width="6.109375" bestFit="1" customWidth="1"/>
    <col min="11522" max="11522" width="13.33203125" customWidth="1"/>
    <col min="11523" max="11526" width="12.5546875" customWidth="1"/>
    <col min="11527" max="11527" width="26.5546875" customWidth="1"/>
    <col min="11528" max="11528" width="9" customWidth="1"/>
    <col min="11529" max="11529" width="15.33203125" customWidth="1"/>
    <col min="11530" max="11530" width="13.88671875" customWidth="1"/>
    <col min="11531" max="11534" width="12.5546875" customWidth="1"/>
    <col min="11777" max="11777" width="6.109375" bestFit="1" customWidth="1"/>
    <col min="11778" max="11778" width="13.33203125" customWidth="1"/>
    <col min="11779" max="11782" width="12.5546875" customWidth="1"/>
    <col min="11783" max="11783" width="26.5546875" customWidth="1"/>
    <col min="11784" max="11784" width="9" customWidth="1"/>
    <col min="11785" max="11785" width="15.33203125" customWidth="1"/>
    <col min="11786" max="11786" width="13.88671875" customWidth="1"/>
    <col min="11787" max="11790" width="12.5546875" customWidth="1"/>
    <col min="12033" max="12033" width="6.109375" bestFit="1" customWidth="1"/>
    <col min="12034" max="12034" width="13.33203125" customWidth="1"/>
    <col min="12035" max="12038" width="12.5546875" customWidth="1"/>
    <col min="12039" max="12039" width="26.5546875" customWidth="1"/>
    <col min="12040" max="12040" width="9" customWidth="1"/>
    <col min="12041" max="12041" width="15.33203125" customWidth="1"/>
    <col min="12042" max="12042" width="13.88671875" customWidth="1"/>
    <col min="12043" max="12046" width="12.5546875" customWidth="1"/>
    <col min="12289" max="12289" width="6.109375" bestFit="1" customWidth="1"/>
    <col min="12290" max="12290" width="13.33203125" customWidth="1"/>
    <col min="12291" max="12294" width="12.5546875" customWidth="1"/>
    <col min="12295" max="12295" width="26.5546875" customWidth="1"/>
    <col min="12296" max="12296" width="9" customWidth="1"/>
    <col min="12297" max="12297" width="15.33203125" customWidth="1"/>
    <col min="12298" max="12298" width="13.88671875" customWidth="1"/>
    <col min="12299" max="12302" width="12.5546875" customWidth="1"/>
    <col min="12545" max="12545" width="6.109375" bestFit="1" customWidth="1"/>
    <col min="12546" max="12546" width="13.33203125" customWidth="1"/>
    <col min="12547" max="12550" width="12.5546875" customWidth="1"/>
    <col min="12551" max="12551" width="26.5546875" customWidth="1"/>
    <col min="12552" max="12552" width="9" customWidth="1"/>
    <col min="12553" max="12553" width="15.33203125" customWidth="1"/>
    <col min="12554" max="12554" width="13.88671875" customWidth="1"/>
    <col min="12555" max="12558" width="12.5546875" customWidth="1"/>
    <col min="12801" max="12801" width="6.109375" bestFit="1" customWidth="1"/>
    <col min="12802" max="12802" width="13.33203125" customWidth="1"/>
    <col min="12803" max="12806" width="12.5546875" customWidth="1"/>
    <col min="12807" max="12807" width="26.5546875" customWidth="1"/>
    <col min="12808" max="12808" width="9" customWidth="1"/>
    <col min="12809" max="12809" width="15.33203125" customWidth="1"/>
    <col min="12810" max="12810" width="13.88671875" customWidth="1"/>
    <col min="12811" max="12814" width="12.5546875" customWidth="1"/>
    <col min="13057" max="13057" width="6.109375" bestFit="1" customWidth="1"/>
    <col min="13058" max="13058" width="13.33203125" customWidth="1"/>
    <col min="13059" max="13062" width="12.5546875" customWidth="1"/>
    <col min="13063" max="13063" width="26.5546875" customWidth="1"/>
    <col min="13064" max="13064" width="9" customWidth="1"/>
    <col min="13065" max="13065" width="15.33203125" customWidth="1"/>
    <col min="13066" max="13066" width="13.88671875" customWidth="1"/>
    <col min="13067" max="13070" width="12.5546875" customWidth="1"/>
    <col min="13313" max="13313" width="6.109375" bestFit="1" customWidth="1"/>
    <col min="13314" max="13314" width="13.33203125" customWidth="1"/>
    <col min="13315" max="13318" width="12.5546875" customWidth="1"/>
    <col min="13319" max="13319" width="26.5546875" customWidth="1"/>
    <col min="13320" max="13320" width="9" customWidth="1"/>
    <col min="13321" max="13321" width="15.33203125" customWidth="1"/>
    <col min="13322" max="13322" width="13.88671875" customWidth="1"/>
    <col min="13323" max="13326" width="12.5546875" customWidth="1"/>
    <col min="13569" max="13569" width="6.109375" bestFit="1" customWidth="1"/>
    <col min="13570" max="13570" width="13.33203125" customWidth="1"/>
    <col min="13571" max="13574" width="12.5546875" customWidth="1"/>
    <col min="13575" max="13575" width="26.5546875" customWidth="1"/>
    <col min="13576" max="13576" width="9" customWidth="1"/>
    <col min="13577" max="13577" width="15.33203125" customWidth="1"/>
    <col min="13578" max="13578" width="13.88671875" customWidth="1"/>
    <col min="13579" max="13582" width="12.5546875" customWidth="1"/>
    <col min="13825" max="13825" width="6.109375" bestFit="1" customWidth="1"/>
    <col min="13826" max="13826" width="13.33203125" customWidth="1"/>
    <col min="13827" max="13830" width="12.5546875" customWidth="1"/>
    <col min="13831" max="13831" width="26.5546875" customWidth="1"/>
    <col min="13832" max="13832" width="9" customWidth="1"/>
    <col min="13833" max="13833" width="15.33203125" customWidth="1"/>
    <col min="13834" max="13834" width="13.88671875" customWidth="1"/>
    <col min="13835" max="13838" width="12.5546875" customWidth="1"/>
    <col min="14081" max="14081" width="6.109375" bestFit="1" customWidth="1"/>
    <col min="14082" max="14082" width="13.33203125" customWidth="1"/>
    <col min="14083" max="14086" width="12.5546875" customWidth="1"/>
    <col min="14087" max="14087" width="26.5546875" customWidth="1"/>
    <col min="14088" max="14088" width="9" customWidth="1"/>
    <col min="14089" max="14089" width="15.33203125" customWidth="1"/>
    <col min="14090" max="14090" width="13.88671875" customWidth="1"/>
    <col min="14091" max="14094" width="12.5546875" customWidth="1"/>
    <col min="14337" max="14337" width="6.109375" bestFit="1" customWidth="1"/>
    <col min="14338" max="14338" width="13.33203125" customWidth="1"/>
    <col min="14339" max="14342" width="12.5546875" customWidth="1"/>
    <col min="14343" max="14343" width="26.5546875" customWidth="1"/>
    <col min="14344" max="14344" width="9" customWidth="1"/>
    <col min="14345" max="14345" width="15.33203125" customWidth="1"/>
    <col min="14346" max="14346" width="13.88671875" customWidth="1"/>
    <col min="14347" max="14350" width="12.5546875" customWidth="1"/>
    <col min="14593" max="14593" width="6.109375" bestFit="1" customWidth="1"/>
    <col min="14594" max="14594" width="13.33203125" customWidth="1"/>
    <col min="14595" max="14598" width="12.5546875" customWidth="1"/>
    <col min="14599" max="14599" width="26.5546875" customWidth="1"/>
    <col min="14600" max="14600" width="9" customWidth="1"/>
    <col min="14601" max="14601" width="15.33203125" customWidth="1"/>
    <col min="14602" max="14602" width="13.88671875" customWidth="1"/>
    <col min="14603" max="14606" width="12.5546875" customWidth="1"/>
    <col min="14849" max="14849" width="6.109375" bestFit="1" customWidth="1"/>
    <col min="14850" max="14850" width="13.33203125" customWidth="1"/>
    <col min="14851" max="14854" width="12.5546875" customWidth="1"/>
    <col min="14855" max="14855" width="26.5546875" customWidth="1"/>
    <col min="14856" max="14856" width="9" customWidth="1"/>
    <col min="14857" max="14857" width="15.33203125" customWidth="1"/>
    <col min="14858" max="14858" width="13.88671875" customWidth="1"/>
    <col min="14859" max="14862" width="12.5546875" customWidth="1"/>
    <col min="15105" max="15105" width="6.109375" bestFit="1" customWidth="1"/>
    <col min="15106" max="15106" width="13.33203125" customWidth="1"/>
    <col min="15107" max="15110" width="12.5546875" customWidth="1"/>
    <col min="15111" max="15111" width="26.5546875" customWidth="1"/>
    <col min="15112" max="15112" width="9" customWidth="1"/>
    <col min="15113" max="15113" width="15.33203125" customWidth="1"/>
    <col min="15114" max="15114" width="13.88671875" customWidth="1"/>
    <col min="15115" max="15118" width="12.5546875" customWidth="1"/>
    <col min="15361" max="15361" width="6.109375" bestFit="1" customWidth="1"/>
    <col min="15362" max="15362" width="13.33203125" customWidth="1"/>
    <col min="15363" max="15366" width="12.5546875" customWidth="1"/>
    <col min="15367" max="15367" width="26.5546875" customWidth="1"/>
    <col min="15368" max="15368" width="9" customWidth="1"/>
    <col min="15369" max="15369" width="15.33203125" customWidth="1"/>
    <col min="15370" max="15370" width="13.88671875" customWidth="1"/>
    <col min="15371" max="15374" width="12.5546875" customWidth="1"/>
    <col min="15617" max="15617" width="6.109375" bestFit="1" customWidth="1"/>
    <col min="15618" max="15618" width="13.33203125" customWidth="1"/>
    <col min="15619" max="15622" width="12.5546875" customWidth="1"/>
    <col min="15623" max="15623" width="26.5546875" customWidth="1"/>
    <col min="15624" max="15624" width="9" customWidth="1"/>
    <col min="15625" max="15625" width="15.33203125" customWidth="1"/>
    <col min="15626" max="15626" width="13.88671875" customWidth="1"/>
    <col min="15627" max="15630" width="12.5546875" customWidth="1"/>
    <col min="15873" max="15873" width="6.109375" bestFit="1" customWidth="1"/>
    <col min="15874" max="15874" width="13.33203125" customWidth="1"/>
    <col min="15875" max="15878" width="12.5546875" customWidth="1"/>
    <col min="15879" max="15879" width="26.5546875" customWidth="1"/>
    <col min="15880" max="15880" width="9" customWidth="1"/>
    <col min="15881" max="15881" width="15.33203125" customWidth="1"/>
    <col min="15882" max="15882" width="13.88671875" customWidth="1"/>
    <col min="15883" max="15886" width="12.5546875" customWidth="1"/>
    <col min="16129" max="16129" width="6.109375" bestFit="1" customWidth="1"/>
    <col min="16130" max="16130" width="13.33203125" customWidth="1"/>
    <col min="16131" max="16134" width="12.5546875" customWidth="1"/>
    <col min="16135" max="16135" width="26.5546875" customWidth="1"/>
    <col min="16136" max="16136" width="9" customWidth="1"/>
    <col min="16137" max="16137" width="15.33203125" customWidth="1"/>
    <col min="16138" max="16138" width="13.88671875" customWidth="1"/>
    <col min="16139" max="16142" width="12.5546875" customWidth="1"/>
  </cols>
  <sheetData>
    <row r="1" spans="1:14" ht="48" customHeight="1">
      <c r="J1" s="87" t="s">
        <v>291</v>
      </c>
      <c r="K1" s="87"/>
      <c r="L1" s="87"/>
      <c r="M1" s="87"/>
      <c r="N1" s="87"/>
    </row>
    <row r="3" spans="1:14" ht="46.5" customHeight="1">
      <c r="J3" s="87" t="s">
        <v>286</v>
      </c>
      <c r="K3" s="87"/>
      <c r="L3" s="87"/>
      <c r="M3" s="87"/>
      <c r="N3" s="87"/>
    </row>
    <row r="4" spans="1:14" s="4" customFormat="1" ht="15.6">
      <c r="A4" s="89" t="s">
        <v>67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4" s="4" customFormat="1" ht="15.6">
      <c r="A5" s="89" t="s">
        <v>68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s="4" customFormat="1" ht="15.6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</row>
    <row r="8" spans="1:14" ht="60" customHeight="1">
      <c r="A8" s="109" t="s">
        <v>69</v>
      </c>
      <c r="B8" s="109" t="s">
        <v>70</v>
      </c>
      <c r="C8" s="106" t="s">
        <v>71</v>
      </c>
      <c r="D8" s="106"/>
      <c r="E8" s="106"/>
      <c r="F8" s="106"/>
      <c r="G8" s="109" t="s">
        <v>72</v>
      </c>
      <c r="H8" s="109" t="s">
        <v>73</v>
      </c>
      <c r="I8" s="109" t="s">
        <v>74</v>
      </c>
      <c r="J8" s="109" t="s">
        <v>75</v>
      </c>
      <c r="K8" s="109"/>
      <c r="L8" s="109"/>
      <c r="M8" s="109"/>
      <c r="N8" s="109"/>
    </row>
    <row r="9" spans="1:14" ht="66">
      <c r="A9" s="109"/>
      <c r="B9" s="103"/>
      <c r="C9" s="37" t="s">
        <v>18</v>
      </c>
      <c r="D9" s="37" t="s">
        <v>19</v>
      </c>
      <c r="E9" s="37" t="s">
        <v>20</v>
      </c>
      <c r="F9" s="37" t="s">
        <v>21</v>
      </c>
      <c r="G9" s="105"/>
      <c r="H9" s="109"/>
      <c r="I9" s="109"/>
      <c r="J9" s="34" t="s">
        <v>13</v>
      </c>
      <c r="K9" s="34" t="s">
        <v>14</v>
      </c>
      <c r="L9" s="34" t="s">
        <v>15</v>
      </c>
      <c r="M9" s="34" t="s">
        <v>16</v>
      </c>
      <c r="N9" s="34" t="s">
        <v>17</v>
      </c>
    </row>
    <row r="10" spans="1:14" ht="13.8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  <c r="K10" s="24">
        <v>11</v>
      </c>
      <c r="L10" s="24">
        <v>12</v>
      </c>
      <c r="M10" s="24">
        <v>13</v>
      </c>
      <c r="N10" s="24">
        <v>14</v>
      </c>
    </row>
    <row r="11" spans="1:14" ht="19.5" customHeight="1">
      <c r="A11" s="119" t="s">
        <v>76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1"/>
    </row>
    <row r="12" spans="1:14" ht="47.25" customHeight="1">
      <c r="A12" s="95" t="s">
        <v>77</v>
      </c>
      <c r="B12" s="96"/>
      <c r="C12" s="96"/>
      <c r="D12" s="96"/>
      <c r="E12" s="96"/>
      <c r="F12" s="96"/>
      <c r="G12" s="97"/>
      <c r="H12" s="35" t="s">
        <v>78</v>
      </c>
      <c r="I12" s="37">
        <v>3</v>
      </c>
      <c r="J12" s="37">
        <v>5</v>
      </c>
      <c r="K12" s="37">
        <v>3</v>
      </c>
      <c r="L12" s="37">
        <v>3</v>
      </c>
      <c r="M12" s="37">
        <v>4</v>
      </c>
      <c r="N12" s="37">
        <v>4</v>
      </c>
    </row>
    <row r="13" spans="1:14" ht="46.5" customHeight="1">
      <c r="A13" s="118">
        <v>1</v>
      </c>
      <c r="B13" s="118"/>
      <c r="C13" s="123">
        <v>2576.6</v>
      </c>
      <c r="D13" s="123">
        <v>5351.6</v>
      </c>
      <c r="E13" s="123">
        <v>18703.099999999999</v>
      </c>
      <c r="F13" s="124">
        <v>81667.41</v>
      </c>
      <c r="G13" s="131" t="s">
        <v>79</v>
      </c>
      <c r="H13" s="129" t="s">
        <v>80</v>
      </c>
      <c r="I13" s="127">
        <v>3</v>
      </c>
      <c r="J13" s="127">
        <v>5</v>
      </c>
      <c r="K13" s="127">
        <v>3</v>
      </c>
      <c r="L13" s="127">
        <v>3</v>
      </c>
      <c r="M13" s="127">
        <v>4</v>
      </c>
      <c r="N13" s="127">
        <v>4</v>
      </c>
    </row>
    <row r="14" spans="1:14">
      <c r="A14" s="118"/>
      <c r="B14" s="118"/>
      <c r="C14" s="123"/>
      <c r="D14" s="123"/>
      <c r="E14" s="123"/>
      <c r="F14" s="124"/>
      <c r="G14" s="131"/>
      <c r="H14" s="130"/>
      <c r="I14" s="127"/>
      <c r="J14" s="127"/>
      <c r="K14" s="127"/>
      <c r="L14" s="127"/>
      <c r="M14" s="127"/>
      <c r="N14" s="127"/>
    </row>
    <row r="15" spans="1:14" ht="28.5" customHeight="1">
      <c r="A15" s="118"/>
      <c r="B15" s="118"/>
      <c r="C15" s="123"/>
      <c r="D15" s="123"/>
      <c r="E15" s="123"/>
      <c r="F15" s="124"/>
      <c r="G15" s="131" t="s">
        <v>81</v>
      </c>
      <c r="H15" s="131" t="s">
        <v>82</v>
      </c>
      <c r="I15" s="127">
        <v>3</v>
      </c>
      <c r="J15" s="127">
        <v>5</v>
      </c>
      <c r="K15" s="127">
        <v>3</v>
      </c>
      <c r="L15" s="127">
        <v>3</v>
      </c>
      <c r="M15" s="127">
        <v>4</v>
      </c>
      <c r="N15" s="127">
        <v>4</v>
      </c>
    </row>
    <row r="16" spans="1:14">
      <c r="A16" s="118"/>
      <c r="B16" s="118"/>
      <c r="C16" s="123"/>
      <c r="D16" s="123"/>
      <c r="E16" s="123"/>
      <c r="F16" s="124"/>
      <c r="G16" s="131"/>
      <c r="H16" s="129"/>
      <c r="I16" s="128"/>
      <c r="J16" s="128"/>
      <c r="K16" s="128"/>
      <c r="L16" s="128"/>
      <c r="M16" s="128"/>
      <c r="N16" s="128"/>
    </row>
    <row r="17" spans="1:14" ht="42.75" customHeight="1">
      <c r="A17" s="118"/>
      <c r="B17" s="118"/>
      <c r="C17" s="123"/>
      <c r="D17" s="123"/>
      <c r="E17" s="123"/>
      <c r="F17" s="123"/>
      <c r="G17" s="38" t="s">
        <v>83</v>
      </c>
      <c r="H17" s="39" t="s">
        <v>84</v>
      </c>
      <c r="I17" s="37" t="s">
        <v>28</v>
      </c>
      <c r="J17" s="37">
        <v>80</v>
      </c>
      <c r="K17" s="37">
        <v>80</v>
      </c>
      <c r="L17" s="37">
        <v>80</v>
      </c>
      <c r="M17" s="37">
        <v>80</v>
      </c>
      <c r="N17" s="37">
        <v>80</v>
      </c>
    </row>
    <row r="18" spans="1:14" ht="33.75" customHeight="1">
      <c r="A18" s="119" t="s">
        <v>85</v>
      </c>
      <c r="B18" s="120"/>
      <c r="C18" s="120"/>
      <c r="D18" s="120"/>
      <c r="E18" s="120"/>
      <c r="F18" s="120"/>
      <c r="G18" s="120"/>
      <c r="H18" s="125"/>
      <c r="I18" s="125"/>
      <c r="J18" s="125"/>
      <c r="K18" s="125"/>
      <c r="L18" s="125"/>
      <c r="M18" s="125"/>
      <c r="N18" s="126"/>
    </row>
    <row r="19" spans="1:14" ht="46.5" customHeight="1">
      <c r="A19" s="95" t="s">
        <v>86</v>
      </c>
      <c r="B19" s="96"/>
      <c r="C19" s="96"/>
      <c r="D19" s="96"/>
      <c r="E19" s="96"/>
      <c r="F19" s="96"/>
      <c r="G19" s="97"/>
      <c r="H19" s="39" t="s">
        <v>87</v>
      </c>
      <c r="I19" s="37">
        <v>0</v>
      </c>
      <c r="J19" s="37">
        <v>0</v>
      </c>
      <c r="K19" s="37">
        <v>0</v>
      </c>
      <c r="L19" s="37" t="s">
        <v>51</v>
      </c>
      <c r="M19" s="37" t="s">
        <v>51</v>
      </c>
      <c r="N19" s="37" t="s">
        <v>51</v>
      </c>
    </row>
    <row r="20" spans="1:14" ht="79.2">
      <c r="A20" s="118">
        <v>1</v>
      </c>
      <c r="B20" s="118"/>
      <c r="C20" s="123" t="s">
        <v>51</v>
      </c>
      <c r="D20" s="123">
        <v>0</v>
      </c>
      <c r="E20" s="123">
        <v>4501</v>
      </c>
      <c r="F20" s="124">
        <v>0</v>
      </c>
      <c r="G20" s="40" t="s">
        <v>88</v>
      </c>
      <c r="H20" s="41" t="s">
        <v>80</v>
      </c>
      <c r="I20" s="37" t="s">
        <v>28</v>
      </c>
      <c r="J20" s="37" t="s">
        <v>28</v>
      </c>
      <c r="K20" s="37">
        <v>0</v>
      </c>
      <c r="L20" s="37" t="s">
        <v>28</v>
      </c>
      <c r="M20" s="37" t="s">
        <v>28</v>
      </c>
      <c r="N20" s="37" t="s">
        <v>28</v>
      </c>
    </row>
    <row r="21" spans="1:14" ht="92.4">
      <c r="A21" s="118"/>
      <c r="B21" s="118"/>
      <c r="C21" s="123"/>
      <c r="D21" s="123"/>
      <c r="E21" s="123"/>
      <c r="F21" s="124"/>
      <c r="G21" s="40" t="s">
        <v>89</v>
      </c>
      <c r="H21" s="39" t="s">
        <v>87</v>
      </c>
      <c r="I21" s="37" t="s">
        <v>28</v>
      </c>
      <c r="J21" s="37" t="s">
        <v>28</v>
      </c>
      <c r="K21" s="37">
        <v>0</v>
      </c>
      <c r="L21" s="37" t="s">
        <v>28</v>
      </c>
      <c r="M21" s="37" t="s">
        <v>28</v>
      </c>
      <c r="N21" s="37" t="s">
        <v>28</v>
      </c>
    </row>
    <row r="22" spans="1:14" ht="92.4">
      <c r="A22" s="118"/>
      <c r="B22" s="118"/>
      <c r="C22" s="123"/>
      <c r="D22" s="123"/>
      <c r="E22" s="123"/>
      <c r="F22" s="124"/>
      <c r="G22" s="40" t="s">
        <v>90</v>
      </c>
      <c r="H22" s="39" t="s">
        <v>87</v>
      </c>
      <c r="I22" s="37" t="s">
        <v>28</v>
      </c>
      <c r="J22" s="37" t="s">
        <v>28</v>
      </c>
      <c r="K22" s="37" t="s">
        <v>28</v>
      </c>
      <c r="L22" s="37" t="s">
        <v>28</v>
      </c>
      <c r="M22" s="37" t="s">
        <v>28</v>
      </c>
      <c r="N22" s="37">
        <v>0</v>
      </c>
    </row>
    <row r="23" spans="1:14" ht="83.25" customHeight="1">
      <c r="A23" s="118"/>
      <c r="B23" s="118"/>
      <c r="C23" s="123"/>
      <c r="D23" s="123"/>
      <c r="E23" s="123"/>
      <c r="F23" s="124"/>
      <c r="G23" s="40" t="s">
        <v>91</v>
      </c>
      <c r="H23" s="39" t="s">
        <v>92</v>
      </c>
      <c r="I23" s="37" t="s">
        <v>28</v>
      </c>
      <c r="J23" s="37" t="s">
        <v>28</v>
      </c>
      <c r="K23" s="37" t="s">
        <v>66</v>
      </c>
      <c r="L23" s="37" t="s">
        <v>28</v>
      </c>
      <c r="M23" s="37" t="s">
        <v>28</v>
      </c>
      <c r="N23" s="37" t="s">
        <v>28</v>
      </c>
    </row>
    <row r="24" spans="1:14" ht="16.5" customHeight="1">
      <c r="A24" s="119" t="s">
        <v>93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1"/>
    </row>
    <row r="25" spans="1:14" ht="45.75" customHeight="1">
      <c r="A25" s="95" t="s">
        <v>94</v>
      </c>
      <c r="B25" s="96"/>
      <c r="C25" s="96"/>
      <c r="D25" s="96"/>
      <c r="E25" s="96"/>
      <c r="F25" s="96"/>
      <c r="G25" s="97"/>
      <c r="H25" s="39" t="s">
        <v>87</v>
      </c>
      <c r="I25" s="37" t="s">
        <v>28</v>
      </c>
      <c r="J25" s="37">
        <v>4</v>
      </c>
      <c r="K25" s="37">
        <v>2</v>
      </c>
      <c r="L25" s="37">
        <v>0</v>
      </c>
      <c r="M25" s="37">
        <v>0</v>
      </c>
      <c r="N25" s="37">
        <v>0</v>
      </c>
    </row>
    <row r="26" spans="1:14" ht="145.19999999999999">
      <c r="A26" s="118">
        <v>1</v>
      </c>
      <c r="B26" s="118"/>
      <c r="C26" s="123">
        <v>5532.3</v>
      </c>
      <c r="D26" s="123" t="s">
        <v>51</v>
      </c>
      <c r="E26" s="123">
        <v>13824.9</v>
      </c>
      <c r="F26" s="124" t="s">
        <v>51</v>
      </c>
      <c r="G26" s="40" t="s">
        <v>95</v>
      </c>
      <c r="H26" s="39" t="s">
        <v>87</v>
      </c>
      <c r="I26" s="37" t="s">
        <v>28</v>
      </c>
      <c r="J26" s="37">
        <v>2</v>
      </c>
      <c r="K26" s="37" t="s">
        <v>28</v>
      </c>
      <c r="L26" s="37" t="s">
        <v>28</v>
      </c>
      <c r="M26" s="37" t="s">
        <v>28</v>
      </c>
      <c r="N26" s="37" t="s">
        <v>28</v>
      </c>
    </row>
    <row r="27" spans="1:14" ht="158.4">
      <c r="A27" s="118"/>
      <c r="B27" s="118"/>
      <c r="C27" s="123"/>
      <c r="D27" s="123"/>
      <c r="E27" s="123"/>
      <c r="F27" s="124"/>
      <c r="G27" s="40" t="s">
        <v>96</v>
      </c>
      <c r="H27" s="39" t="s">
        <v>87</v>
      </c>
      <c r="I27" s="37" t="s">
        <v>28</v>
      </c>
      <c r="J27" s="37">
        <v>2</v>
      </c>
      <c r="K27" s="37">
        <v>2</v>
      </c>
      <c r="L27" s="37">
        <v>0</v>
      </c>
      <c r="M27" s="37" t="s">
        <v>28</v>
      </c>
      <c r="N27" s="37" t="s">
        <v>28</v>
      </c>
    </row>
    <row r="28" spans="1:14" ht="16.5" customHeight="1">
      <c r="A28" s="119" t="s">
        <v>97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</row>
    <row r="29" spans="1:14" ht="31.5" customHeight="1">
      <c r="A29" s="95" t="s">
        <v>98</v>
      </c>
      <c r="B29" s="96"/>
      <c r="C29" s="96"/>
      <c r="D29" s="96"/>
      <c r="E29" s="96"/>
      <c r="F29" s="96"/>
      <c r="G29" s="97"/>
      <c r="H29" s="39" t="s">
        <v>87</v>
      </c>
      <c r="I29" s="37" t="s">
        <v>28</v>
      </c>
      <c r="J29" s="37">
        <v>10</v>
      </c>
      <c r="K29" s="37">
        <v>26</v>
      </c>
      <c r="L29" s="37">
        <v>14</v>
      </c>
      <c r="M29" s="37">
        <v>0</v>
      </c>
      <c r="N29" s="37">
        <v>0</v>
      </c>
    </row>
    <row r="30" spans="1:14" ht="79.2">
      <c r="A30" s="118">
        <v>1</v>
      </c>
      <c r="B30" s="118"/>
      <c r="C30" s="123">
        <v>0</v>
      </c>
      <c r="D30" s="123">
        <v>147209</v>
      </c>
      <c r="E30" s="123">
        <v>4033.5</v>
      </c>
      <c r="F30" s="124" t="s">
        <v>51</v>
      </c>
      <c r="G30" s="39" t="s">
        <v>99</v>
      </c>
      <c r="H30" s="39" t="s">
        <v>87</v>
      </c>
      <c r="I30" s="37" t="s">
        <v>28</v>
      </c>
      <c r="J30" s="37">
        <v>10</v>
      </c>
      <c r="K30" s="37">
        <v>26</v>
      </c>
      <c r="L30" s="37">
        <v>14</v>
      </c>
      <c r="M30" s="37">
        <v>0</v>
      </c>
      <c r="N30" s="37">
        <v>0</v>
      </c>
    </row>
    <row r="31" spans="1:14" ht="105.6">
      <c r="A31" s="118"/>
      <c r="B31" s="118"/>
      <c r="C31" s="123"/>
      <c r="D31" s="123"/>
      <c r="E31" s="123"/>
      <c r="F31" s="124"/>
      <c r="G31" s="39" t="s">
        <v>100</v>
      </c>
      <c r="H31" s="39" t="s">
        <v>87</v>
      </c>
      <c r="I31" s="37" t="s">
        <v>28</v>
      </c>
      <c r="J31" s="37">
        <v>0</v>
      </c>
      <c r="K31" s="37">
        <v>2</v>
      </c>
      <c r="L31" s="37">
        <v>1</v>
      </c>
      <c r="M31" s="37">
        <v>0</v>
      </c>
      <c r="N31" s="37">
        <v>0</v>
      </c>
    </row>
    <row r="32" spans="1:14" ht="18.75" customHeight="1">
      <c r="A32" s="119" t="s">
        <v>101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1"/>
    </row>
    <row r="33" spans="1:14" ht="31.5" customHeight="1">
      <c r="A33" s="95" t="s">
        <v>102</v>
      </c>
      <c r="B33" s="96"/>
      <c r="C33" s="96"/>
      <c r="D33" s="96"/>
      <c r="E33" s="96"/>
      <c r="F33" s="96"/>
      <c r="G33" s="97"/>
      <c r="H33" s="39" t="s">
        <v>82</v>
      </c>
      <c r="I33" s="37" t="s">
        <v>28</v>
      </c>
      <c r="J33" s="37">
        <v>0</v>
      </c>
      <c r="K33" s="37">
        <v>1</v>
      </c>
      <c r="L33" s="37">
        <v>0</v>
      </c>
      <c r="M33" s="37">
        <v>1</v>
      </c>
      <c r="N33" s="37">
        <v>1</v>
      </c>
    </row>
    <row r="34" spans="1:14" ht="52.8">
      <c r="A34" s="118">
        <v>1</v>
      </c>
      <c r="B34" s="118"/>
      <c r="C34" s="123" t="s">
        <v>51</v>
      </c>
      <c r="D34" s="123">
        <v>15706</v>
      </c>
      <c r="E34" s="123">
        <v>481.2</v>
      </c>
      <c r="F34" s="124" t="s">
        <v>51</v>
      </c>
      <c r="G34" s="39" t="s">
        <v>103</v>
      </c>
      <c r="H34" s="39" t="s">
        <v>104</v>
      </c>
      <c r="I34" s="37" t="s">
        <v>28</v>
      </c>
      <c r="J34" s="37">
        <v>0</v>
      </c>
      <c r="K34" s="37">
        <v>1</v>
      </c>
      <c r="L34" s="37">
        <v>0</v>
      </c>
      <c r="M34" s="37">
        <v>1</v>
      </c>
      <c r="N34" s="37">
        <v>1</v>
      </c>
    </row>
    <row r="35" spans="1:14" ht="52.8">
      <c r="A35" s="118"/>
      <c r="B35" s="118"/>
      <c r="C35" s="123"/>
      <c r="D35" s="123"/>
      <c r="E35" s="123"/>
      <c r="F35" s="124"/>
      <c r="G35" s="39" t="s">
        <v>105</v>
      </c>
      <c r="H35" s="39" t="s">
        <v>82</v>
      </c>
      <c r="I35" s="37" t="s">
        <v>28</v>
      </c>
      <c r="J35" s="37">
        <v>0</v>
      </c>
      <c r="K35" s="37">
        <v>1</v>
      </c>
      <c r="L35" s="37">
        <v>0</v>
      </c>
      <c r="M35" s="37">
        <v>1</v>
      </c>
      <c r="N35" s="37">
        <v>1</v>
      </c>
    </row>
    <row r="36" spans="1:14" ht="18.75" customHeight="1">
      <c r="A36" s="119" t="s">
        <v>106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1"/>
    </row>
    <row r="37" spans="1:14" ht="46.5" customHeight="1">
      <c r="A37" s="95" t="s">
        <v>107</v>
      </c>
      <c r="B37" s="96"/>
      <c r="C37" s="96"/>
      <c r="D37" s="96"/>
      <c r="E37" s="96"/>
      <c r="F37" s="96"/>
      <c r="G37" s="97"/>
      <c r="H37" s="39" t="s">
        <v>87</v>
      </c>
      <c r="I37" s="37" t="s">
        <v>28</v>
      </c>
      <c r="J37" s="37" t="s">
        <v>28</v>
      </c>
      <c r="K37" s="37">
        <v>1</v>
      </c>
      <c r="L37" s="37">
        <v>1</v>
      </c>
      <c r="M37" s="37">
        <v>1</v>
      </c>
      <c r="N37" s="37">
        <v>1</v>
      </c>
    </row>
    <row r="38" spans="1:14" ht="52.8">
      <c r="A38" s="118">
        <v>1</v>
      </c>
      <c r="B38" s="118"/>
      <c r="C38" s="123" t="s">
        <v>51</v>
      </c>
      <c r="D38" s="123" t="s">
        <v>51</v>
      </c>
      <c r="E38" s="123">
        <v>504.1</v>
      </c>
      <c r="F38" s="124" t="s">
        <v>51</v>
      </c>
      <c r="G38" s="39" t="s">
        <v>108</v>
      </c>
      <c r="H38" s="41" t="s">
        <v>104</v>
      </c>
      <c r="I38" s="37" t="s">
        <v>28</v>
      </c>
      <c r="J38" s="37" t="s">
        <v>28</v>
      </c>
      <c r="K38" s="37">
        <v>1</v>
      </c>
      <c r="L38" s="37">
        <v>1</v>
      </c>
      <c r="M38" s="37">
        <v>1</v>
      </c>
      <c r="N38" s="37">
        <v>1</v>
      </c>
    </row>
    <row r="39" spans="1:14" ht="52.8">
      <c r="A39" s="118"/>
      <c r="B39" s="118"/>
      <c r="C39" s="123"/>
      <c r="D39" s="123"/>
      <c r="E39" s="123"/>
      <c r="F39" s="124"/>
      <c r="G39" s="39" t="s">
        <v>109</v>
      </c>
      <c r="H39" s="39" t="s">
        <v>87</v>
      </c>
      <c r="I39" s="37" t="s">
        <v>28</v>
      </c>
      <c r="J39" s="37" t="s">
        <v>28</v>
      </c>
      <c r="K39" s="37">
        <v>1</v>
      </c>
      <c r="L39" s="37">
        <v>1</v>
      </c>
      <c r="M39" s="37">
        <v>1</v>
      </c>
      <c r="N39" s="37">
        <v>1</v>
      </c>
    </row>
    <row r="40" spans="1:14" ht="18" customHeight="1">
      <c r="A40" s="119" t="s">
        <v>110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1"/>
    </row>
    <row r="41" spans="1:14" ht="31.5" customHeight="1">
      <c r="A41" s="95" t="s">
        <v>111</v>
      </c>
      <c r="B41" s="96"/>
      <c r="C41" s="96"/>
      <c r="D41" s="96"/>
      <c r="E41" s="96"/>
      <c r="F41" s="96"/>
      <c r="G41" s="97"/>
      <c r="H41" s="39" t="s">
        <v>112</v>
      </c>
      <c r="I41" s="37" t="s">
        <v>28</v>
      </c>
      <c r="J41" s="37">
        <v>3.74</v>
      </c>
      <c r="K41" s="37">
        <v>3.83</v>
      </c>
      <c r="L41" s="37">
        <v>4.1399999999999997</v>
      </c>
      <c r="M41" s="37">
        <v>4.17</v>
      </c>
      <c r="N41" s="37">
        <v>4.2</v>
      </c>
    </row>
    <row r="42" spans="1:14" ht="39.6">
      <c r="A42" s="118">
        <v>1</v>
      </c>
      <c r="B42" s="118"/>
      <c r="C42" s="123" t="s">
        <v>51</v>
      </c>
      <c r="D42" s="123">
        <v>0</v>
      </c>
      <c r="E42" s="123">
        <v>0</v>
      </c>
      <c r="F42" s="124" t="s">
        <v>51</v>
      </c>
      <c r="G42" s="39" t="s">
        <v>113</v>
      </c>
      <c r="H42" s="39" t="s">
        <v>82</v>
      </c>
      <c r="I42" s="37" t="s">
        <v>28</v>
      </c>
      <c r="J42" s="37">
        <v>695</v>
      </c>
      <c r="K42" s="37">
        <v>705</v>
      </c>
      <c r="L42" s="37">
        <v>700</v>
      </c>
      <c r="M42" s="37">
        <v>695</v>
      </c>
      <c r="N42" s="37">
        <v>690</v>
      </c>
    </row>
    <row r="43" spans="1:14" ht="81" customHeight="1">
      <c r="A43" s="118"/>
      <c r="B43" s="118"/>
      <c r="C43" s="123"/>
      <c r="D43" s="123"/>
      <c r="E43" s="123"/>
      <c r="F43" s="124"/>
      <c r="G43" s="39" t="s">
        <v>114</v>
      </c>
      <c r="H43" s="39" t="s">
        <v>112</v>
      </c>
      <c r="I43" s="37" t="s">
        <v>28</v>
      </c>
      <c r="J43" s="37">
        <v>3.74</v>
      </c>
      <c r="K43" s="37">
        <v>3.83</v>
      </c>
      <c r="L43" s="37">
        <v>4.1399999999999997</v>
      </c>
      <c r="M43" s="37">
        <v>4.17</v>
      </c>
      <c r="N43" s="37">
        <v>4.2</v>
      </c>
    </row>
    <row r="44" spans="1:14" ht="33" customHeight="1">
      <c r="A44" s="119" t="s">
        <v>115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ht="36" customHeight="1">
      <c r="A45" s="95" t="s">
        <v>116</v>
      </c>
      <c r="B45" s="116"/>
      <c r="C45" s="116"/>
      <c r="D45" s="116"/>
      <c r="E45" s="116"/>
      <c r="F45" s="116"/>
      <c r="G45" s="122"/>
      <c r="H45" s="42" t="s">
        <v>117</v>
      </c>
      <c r="I45" s="42">
        <v>171.08</v>
      </c>
      <c r="J45" s="42" t="s">
        <v>28</v>
      </c>
      <c r="K45" s="42">
        <v>449.37</v>
      </c>
      <c r="L45" s="42">
        <v>473.52</v>
      </c>
      <c r="M45" s="42">
        <v>490</v>
      </c>
      <c r="N45" s="42">
        <v>501</v>
      </c>
    </row>
    <row r="46" spans="1:14" ht="66">
      <c r="A46" s="118"/>
      <c r="B46" s="118"/>
      <c r="C46" s="109"/>
      <c r="D46" s="109"/>
      <c r="E46" s="109"/>
      <c r="F46" s="109"/>
      <c r="G46" s="39" t="s">
        <v>118</v>
      </c>
      <c r="H46" s="42" t="s">
        <v>119</v>
      </c>
      <c r="I46" s="42" t="s">
        <v>28</v>
      </c>
      <c r="J46" s="42" t="s">
        <v>28</v>
      </c>
      <c r="K46" s="42">
        <v>221.86</v>
      </c>
      <c r="L46" s="42">
        <v>175.3</v>
      </c>
      <c r="M46" s="42">
        <v>183.2</v>
      </c>
      <c r="N46" s="42">
        <v>188</v>
      </c>
    </row>
    <row r="47" spans="1:14" ht="92.4">
      <c r="A47" s="118"/>
      <c r="B47" s="118"/>
      <c r="C47" s="109"/>
      <c r="D47" s="109"/>
      <c r="E47" s="109"/>
      <c r="F47" s="109"/>
      <c r="G47" s="39" t="s">
        <v>120</v>
      </c>
      <c r="H47" s="42" t="s">
        <v>84</v>
      </c>
      <c r="I47" s="42" t="s">
        <v>28</v>
      </c>
      <c r="J47" s="42" t="s">
        <v>28</v>
      </c>
      <c r="K47" s="42">
        <v>49.4</v>
      </c>
      <c r="L47" s="42">
        <v>37</v>
      </c>
      <c r="M47" s="42">
        <v>37.4</v>
      </c>
      <c r="N47" s="42">
        <v>37.5</v>
      </c>
    </row>
    <row r="48" spans="1:14" ht="52.8">
      <c r="A48" s="118"/>
      <c r="B48" s="118"/>
      <c r="C48" s="109"/>
      <c r="D48" s="109"/>
      <c r="E48" s="109"/>
      <c r="F48" s="109"/>
      <c r="G48" s="39" t="s">
        <v>121</v>
      </c>
      <c r="H48" s="42" t="s">
        <v>84</v>
      </c>
      <c r="I48" s="42">
        <v>49.2</v>
      </c>
      <c r="J48" s="42" t="s">
        <v>28</v>
      </c>
      <c r="K48" s="42">
        <v>18.3</v>
      </c>
      <c r="L48" s="42">
        <v>18</v>
      </c>
      <c r="M48" s="42">
        <v>18.399999999999999</v>
      </c>
      <c r="N48" s="42">
        <v>20</v>
      </c>
    </row>
    <row r="49" spans="1:15" ht="48" customHeight="1">
      <c r="A49" s="95" t="s">
        <v>122</v>
      </c>
      <c r="B49" s="116"/>
      <c r="C49" s="116"/>
      <c r="D49" s="116"/>
      <c r="E49" s="116"/>
      <c r="F49" s="116"/>
      <c r="G49" s="117"/>
      <c r="H49" s="42" t="s">
        <v>123</v>
      </c>
      <c r="I49" s="37">
        <v>33.369999999999997</v>
      </c>
      <c r="J49" s="37" t="s">
        <v>28</v>
      </c>
      <c r="K49" s="37">
        <v>36.72</v>
      </c>
      <c r="L49" s="37">
        <v>38.51</v>
      </c>
      <c r="M49" s="37">
        <v>40.229999999999997</v>
      </c>
      <c r="N49" s="43">
        <v>41.9</v>
      </c>
    </row>
    <row r="50" spans="1:15" ht="92.4">
      <c r="A50" s="118"/>
      <c r="B50" s="118"/>
      <c r="C50" s="109" t="s">
        <v>28</v>
      </c>
      <c r="D50" s="109" t="s">
        <v>28</v>
      </c>
      <c r="E50" s="109" t="s">
        <v>28</v>
      </c>
      <c r="F50" s="103" t="s">
        <v>28</v>
      </c>
      <c r="G50" s="39" t="s">
        <v>124</v>
      </c>
      <c r="H50" s="42" t="s">
        <v>84</v>
      </c>
      <c r="I50" s="44">
        <v>28.15</v>
      </c>
      <c r="J50" s="44" t="s">
        <v>28</v>
      </c>
      <c r="K50" s="44">
        <v>28.29</v>
      </c>
      <c r="L50" s="44">
        <v>28.49</v>
      </c>
      <c r="M50" s="44">
        <v>28.7</v>
      </c>
      <c r="N50" s="44">
        <v>29.18</v>
      </c>
    </row>
    <row r="51" spans="1:15" ht="39.6">
      <c r="A51" s="118"/>
      <c r="B51" s="118"/>
      <c r="C51" s="109"/>
      <c r="D51" s="109"/>
      <c r="E51" s="109"/>
      <c r="F51" s="103"/>
      <c r="G51" s="39" t="s">
        <v>125</v>
      </c>
      <c r="H51" s="42" t="s">
        <v>123</v>
      </c>
      <c r="I51" s="37">
        <v>33.369999999999997</v>
      </c>
      <c r="J51" s="37" t="s">
        <v>28</v>
      </c>
      <c r="K51" s="37">
        <v>36.72</v>
      </c>
      <c r="L51" s="37">
        <v>38.51</v>
      </c>
      <c r="M51" s="37">
        <v>40.229999999999997</v>
      </c>
      <c r="N51" s="43">
        <v>41.9</v>
      </c>
    </row>
    <row r="52" spans="1:15" ht="66">
      <c r="A52" s="118"/>
      <c r="B52" s="118"/>
      <c r="C52" s="109"/>
      <c r="D52" s="109"/>
      <c r="E52" s="109"/>
      <c r="F52" s="103"/>
      <c r="G52" s="39" t="s">
        <v>126</v>
      </c>
      <c r="H52" s="45" t="s">
        <v>127</v>
      </c>
      <c r="I52" s="44">
        <v>2.11</v>
      </c>
      <c r="J52" s="44" t="s">
        <v>28</v>
      </c>
      <c r="K52" s="44">
        <v>1.86</v>
      </c>
      <c r="L52" s="44">
        <v>1.82</v>
      </c>
      <c r="M52" s="44">
        <v>1.78</v>
      </c>
      <c r="N52" s="44">
        <v>1.74</v>
      </c>
      <c r="O52" t="s">
        <v>284</v>
      </c>
    </row>
  </sheetData>
  <mergeCells count="99">
    <mergeCell ref="A4:N4"/>
    <mergeCell ref="A5:N5"/>
    <mergeCell ref="A6:N6"/>
    <mergeCell ref="A8:A9"/>
    <mergeCell ref="B8:B9"/>
    <mergeCell ref="C8:F8"/>
    <mergeCell ref="G8:G9"/>
    <mergeCell ref="H8:H9"/>
    <mergeCell ref="I8:I9"/>
    <mergeCell ref="J8:N8"/>
    <mergeCell ref="A11:N11"/>
    <mergeCell ref="A12:G12"/>
    <mergeCell ref="A13:A17"/>
    <mergeCell ref="B13:B17"/>
    <mergeCell ref="C13:C17"/>
    <mergeCell ref="D13:D17"/>
    <mergeCell ref="E13:E17"/>
    <mergeCell ref="F13:F17"/>
    <mergeCell ref="G13:G14"/>
    <mergeCell ref="N13:N14"/>
    <mergeCell ref="G15:G16"/>
    <mergeCell ref="H15:H16"/>
    <mergeCell ref="I15:I16"/>
    <mergeCell ref="J15:J16"/>
    <mergeCell ref="K15:K16"/>
    <mergeCell ref="L15:L16"/>
    <mergeCell ref="M15:M16"/>
    <mergeCell ref="N15:N16"/>
    <mergeCell ref="H13:H14"/>
    <mergeCell ref="I13:I14"/>
    <mergeCell ref="J13:J14"/>
    <mergeCell ref="K13:K14"/>
    <mergeCell ref="L13:L14"/>
    <mergeCell ref="M13:M14"/>
    <mergeCell ref="A18:N18"/>
    <mergeCell ref="A19:G19"/>
    <mergeCell ref="A20:A23"/>
    <mergeCell ref="B20:B23"/>
    <mergeCell ref="C20:C23"/>
    <mergeCell ref="D20:D23"/>
    <mergeCell ref="E20:E23"/>
    <mergeCell ref="F20:F23"/>
    <mergeCell ref="A24:N24"/>
    <mergeCell ref="A25:G25"/>
    <mergeCell ref="A26:A27"/>
    <mergeCell ref="B26:B27"/>
    <mergeCell ref="C26:C27"/>
    <mergeCell ref="D26:D27"/>
    <mergeCell ref="E26:E27"/>
    <mergeCell ref="F26:F27"/>
    <mergeCell ref="A28:N28"/>
    <mergeCell ref="A29:G29"/>
    <mergeCell ref="A30:A31"/>
    <mergeCell ref="B30:B31"/>
    <mergeCell ref="C30:C31"/>
    <mergeCell ref="D30:D31"/>
    <mergeCell ref="E30:E31"/>
    <mergeCell ref="F30:F31"/>
    <mergeCell ref="A32:N32"/>
    <mergeCell ref="A33:G33"/>
    <mergeCell ref="A34:A35"/>
    <mergeCell ref="B34:B35"/>
    <mergeCell ref="C34:C35"/>
    <mergeCell ref="D34:D35"/>
    <mergeCell ref="E34:E35"/>
    <mergeCell ref="F34:F35"/>
    <mergeCell ref="A36:N36"/>
    <mergeCell ref="A37:G37"/>
    <mergeCell ref="A38:A39"/>
    <mergeCell ref="B38:B39"/>
    <mergeCell ref="C38:C39"/>
    <mergeCell ref="D38:D39"/>
    <mergeCell ref="E38:E39"/>
    <mergeCell ref="F38:F39"/>
    <mergeCell ref="F46:F48"/>
    <mergeCell ref="A40:N40"/>
    <mergeCell ref="A41:G41"/>
    <mergeCell ref="A42:A43"/>
    <mergeCell ref="B42:B43"/>
    <mergeCell ref="C42:C43"/>
    <mergeCell ref="D42:D43"/>
    <mergeCell ref="E42:E43"/>
    <mergeCell ref="F42:F43"/>
    <mergeCell ref="J1:N1"/>
    <mergeCell ref="J3:N3"/>
    <mergeCell ref="A49:G49"/>
    <mergeCell ref="A50:A52"/>
    <mergeCell ref="B50:B52"/>
    <mergeCell ref="C50:C52"/>
    <mergeCell ref="D50:D52"/>
    <mergeCell ref="E50:E52"/>
    <mergeCell ref="F50:F52"/>
    <mergeCell ref="A44:N44"/>
    <mergeCell ref="A45:G45"/>
    <mergeCell ref="A46:A48"/>
    <mergeCell ref="B46:B48"/>
    <mergeCell ref="C46:C48"/>
    <mergeCell ref="D46:D48"/>
    <mergeCell ref="E46:E48"/>
  </mergeCells>
  <pageMargins left="0.7" right="0.7" top="0.75" bottom="0.75" header="0.3" footer="0.3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5"/>
  <sheetViews>
    <sheetView zoomScale="70" zoomScaleNormal="70" workbookViewId="0">
      <selection activeCell="A4" sqref="A4:E4"/>
    </sheetView>
  </sheetViews>
  <sheetFormatPr defaultRowHeight="13.2"/>
  <cols>
    <col min="1" max="1" width="18.33203125" customWidth="1"/>
    <col min="2" max="2" width="27.109375" bestFit="1" customWidth="1"/>
    <col min="3" max="3" width="38.109375" customWidth="1"/>
    <col min="4" max="4" width="39.44140625" customWidth="1"/>
    <col min="5" max="5" width="22.6640625" customWidth="1"/>
    <col min="6" max="14" width="9.109375" style="46" customWidth="1"/>
    <col min="257" max="257" width="18.33203125" customWidth="1"/>
    <col min="258" max="258" width="27.109375" bestFit="1" customWidth="1"/>
    <col min="259" max="259" width="38.109375" customWidth="1"/>
    <col min="260" max="260" width="39.44140625" customWidth="1"/>
    <col min="261" max="261" width="22.6640625" customWidth="1"/>
    <col min="262" max="270" width="9.109375" customWidth="1"/>
    <col min="513" max="513" width="18.33203125" customWidth="1"/>
    <col min="514" max="514" width="27.109375" bestFit="1" customWidth="1"/>
    <col min="515" max="515" width="38.109375" customWidth="1"/>
    <col min="516" max="516" width="39.44140625" customWidth="1"/>
    <col min="517" max="517" width="22.6640625" customWidth="1"/>
    <col min="518" max="526" width="9.109375" customWidth="1"/>
    <col min="769" max="769" width="18.33203125" customWidth="1"/>
    <col min="770" max="770" width="27.109375" bestFit="1" customWidth="1"/>
    <col min="771" max="771" width="38.109375" customWidth="1"/>
    <col min="772" max="772" width="39.44140625" customWidth="1"/>
    <col min="773" max="773" width="22.6640625" customWidth="1"/>
    <col min="774" max="782" width="9.109375" customWidth="1"/>
    <col min="1025" max="1025" width="18.33203125" customWidth="1"/>
    <col min="1026" max="1026" width="27.109375" bestFit="1" customWidth="1"/>
    <col min="1027" max="1027" width="38.109375" customWidth="1"/>
    <col min="1028" max="1028" width="39.44140625" customWidth="1"/>
    <col min="1029" max="1029" width="22.6640625" customWidth="1"/>
    <col min="1030" max="1038" width="9.109375" customWidth="1"/>
    <col min="1281" max="1281" width="18.33203125" customWidth="1"/>
    <col min="1282" max="1282" width="27.109375" bestFit="1" customWidth="1"/>
    <col min="1283" max="1283" width="38.109375" customWidth="1"/>
    <col min="1284" max="1284" width="39.44140625" customWidth="1"/>
    <col min="1285" max="1285" width="22.6640625" customWidth="1"/>
    <col min="1286" max="1294" width="9.109375" customWidth="1"/>
    <col min="1537" max="1537" width="18.33203125" customWidth="1"/>
    <col min="1538" max="1538" width="27.109375" bestFit="1" customWidth="1"/>
    <col min="1539" max="1539" width="38.109375" customWidth="1"/>
    <col min="1540" max="1540" width="39.44140625" customWidth="1"/>
    <col min="1541" max="1541" width="22.6640625" customWidth="1"/>
    <col min="1542" max="1550" width="9.109375" customWidth="1"/>
    <col min="1793" max="1793" width="18.33203125" customWidth="1"/>
    <col min="1794" max="1794" width="27.109375" bestFit="1" customWidth="1"/>
    <col min="1795" max="1795" width="38.109375" customWidth="1"/>
    <col min="1796" max="1796" width="39.44140625" customWidth="1"/>
    <col min="1797" max="1797" width="22.6640625" customWidth="1"/>
    <col min="1798" max="1806" width="9.109375" customWidth="1"/>
    <col min="2049" max="2049" width="18.33203125" customWidth="1"/>
    <col min="2050" max="2050" width="27.109375" bestFit="1" customWidth="1"/>
    <col min="2051" max="2051" width="38.109375" customWidth="1"/>
    <col min="2052" max="2052" width="39.44140625" customWidth="1"/>
    <col min="2053" max="2053" width="22.6640625" customWidth="1"/>
    <col min="2054" max="2062" width="9.109375" customWidth="1"/>
    <col min="2305" max="2305" width="18.33203125" customWidth="1"/>
    <col min="2306" max="2306" width="27.109375" bestFit="1" customWidth="1"/>
    <col min="2307" max="2307" width="38.109375" customWidth="1"/>
    <col min="2308" max="2308" width="39.44140625" customWidth="1"/>
    <col min="2309" max="2309" width="22.6640625" customWidth="1"/>
    <col min="2310" max="2318" width="9.109375" customWidth="1"/>
    <col min="2561" max="2561" width="18.33203125" customWidth="1"/>
    <col min="2562" max="2562" width="27.109375" bestFit="1" customWidth="1"/>
    <col min="2563" max="2563" width="38.109375" customWidth="1"/>
    <col min="2564" max="2564" width="39.44140625" customWidth="1"/>
    <col min="2565" max="2565" width="22.6640625" customWidth="1"/>
    <col min="2566" max="2574" width="9.109375" customWidth="1"/>
    <col min="2817" max="2817" width="18.33203125" customWidth="1"/>
    <col min="2818" max="2818" width="27.109375" bestFit="1" customWidth="1"/>
    <col min="2819" max="2819" width="38.109375" customWidth="1"/>
    <col min="2820" max="2820" width="39.44140625" customWidth="1"/>
    <col min="2821" max="2821" width="22.6640625" customWidth="1"/>
    <col min="2822" max="2830" width="9.109375" customWidth="1"/>
    <col min="3073" max="3073" width="18.33203125" customWidth="1"/>
    <col min="3074" max="3074" width="27.109375" bestFit="1" customWidth="1"/>
    <col min="3075" max="3075" width="38.109375" customWidth="1"/>
    <col min="3076" max="3076" width="39.44140625" customWidth="1"/>
    <col min="3077" max="3077" width="22.6640625" customWidth="1"/>
    <col min="3078" max="3086" width="9.109375" customWidth="1"/>
    <col min="3329" max="3329" width="18.33203125" customWidth="1"/>
    <col min="3330" max="3330" width="27.109375" bestFit="1" customWidth="1"/>
    <col min="3331" max="3331" width="38.109375" customWidth="1"/>
    <col min="3332" max="3332" width="39.44140625" customWidth="1"/>
    <col min="3333" max="3333" width="22.6640625" customWidth="1"/>
    <col min="3334" max="3342" width="9.109375" customWidth="1"/>
    <col min="3585" max="3585" width="18.33203125" customWidth="1"/>
    <col min="3586" max="3586" width="27.109375" bestFit="1" customWidth="1"/>
    <col min="3587" max="3587" width="38.109375" customWidth="1"/>
    <col min="3588" max="3588" width="39.44140625" customWidth="1"/>
    <col min="3589" max="3589" width="22.6640625" customWidth="1"/>
    <col min="3590" max="3598" width="9.109375" customWidth="1"/>
    <col min="3841" max="3841" width="18.33203125" customWidth="1"/>
    <col min="3842" max="3842" width="27.109375" bestFit="1" customWidth="1"/>
    <col min="3843" max="3843" width="38.109375" customWidth="1"/>
    <col min="3844" max="3844" width="39.44140625" customWidth="1"/>
    <col min="3845" max="3845" width="22.6640625" customWidth="1"/>
    <col min="3846" max="3854" width="9.109375" customWidth="1"/>
    <col min="4097" max="4097" width="18.33203125" customWidth="1"/>
    <col min="4098" max="4098" width="27.109375" bestFit="1" customWidth="1"/>
    <col min="4099" max="4099" width="38.109375" customWidth="1"/>
    <col min="4100" max="4100" width="39.44140625" customWidth="1"/>
    <col min="4101" max="4101" width="22.6640625" customWidth="1"/>
    <col min="4102" max="4110" width="9.109375" customWidth="1"/>
    <col min="4353" max="4353" width="18.33203125" customWidth="1"/>
    <col min="4354" max="4354" width="27.109375" bestFit="1" customWidth="1"/>
    <col min="4355" max="4355" width="38.109375" customWidth="1"/>
    <col min="4356" max="4356" width="39.44140625" customWidth="1"/>
    <col min="4357" max="4357" width="22.6640625" customWidth="1"/>
    <col min="4358" max="4366" width="9.109375" customWidth="1"/>
    <col min="4609" max="4609" width="18.33203125" customWidth="1"/>
    <col min="4610" max="4610" width="27.109375" bestFit="1" customWidth="1"/>
    <col min="4611" max="4611" width="38.109375" customWidth="1"/>
    <col min="4612" max="4612" width="39.44140625" customWidth="1"/>
    <col min="4613" max="4613" width="22.6640625" customWidth="1"/>
    <col min="4614" max="4622" width="9.109375" customWidth="1"/>
    <col min="4865" max="4865" width="18.33203125" customWidth="1"/>
    <col min="4866" max="4866" width="27.109375" bestFit="1" customWidth="1"/>
    <col min="4867" max="4867" width="38.109375" customWidth="1"/>
    <col min="4868" max="4868" width="39.44140625" customWidth="1"/>
    <col min="4869" max="4869" width="22.6640625" customWidth="1"/>
    <col min="4870" max="4878" width="9.109375" customWidth="1"/>
    <col min="5121" max="5121" width="18.33203125" customWidth="1"/>
    <col min="5122" max="5122" width="27.109375" bestFit="1" customWidth="1"/>
    <col min="5123" max="5123" width="38.109375" customWidth="1"/>
    <col min="5124" max="5124" width="39.44140625" customWidth="1"/>
    <col min="5125" max="5125" width="22.6640625" customWidth="1"/>
    <col min="5126" max="5134" width="9.109375" customWidth="1"/>
    <col min="5377" max="5377" width="18.33203125" customWidth="1"/>
    <col min="5378" max="5378" width="27.109375" bestFit="1" customWidth="1"/>
    <col min="5379" max="5379" width="38.109375" customWidth="1"/>
    <col min="5380" max="5380" width="39.44140625" customWidth="1"/>
    <col min="5381" max="5381" width="22.6640625" customWidth="1"/>
    <col min="5382" max="5390" width="9.109375" customWidth="1"/>
    <col min="5633" max="5633" width="18.33203125" customWidth="1"/>
    <col min="5634" max="5634" width="27.109375" bestFit="1" customWidth="1"/>
    <col min="5635" max="5635" width="38.109375" customWidth="1"/>
    <col min="5636" max="5636" width="39.44140625" customWidth="1"/>
    <col min="5637" max="5637" width="22.6640625" customWidth="1"/>
    <col min="5638" max="5646" width="9.109375" customWidth="1"/>
    <col min="5889" max="5889" width="18.33203125" customWidth="1"/>
    <col min="5890" max="5890" width="27.109375" bestFit="1" customWidth="1"/>
    <col min="5891" max="5891" width="38.109375" customWidth="1"/>
    <col min="5892" max="5892" width="39.44140625" customWidth="1"/>
    <col min="5893" max="5893" width="22.6640625" customWidth="1"/>
    <col min="5894" max="5902" width="9.109375" customWidth="1"/>
    <col min="6145" max="6145" width="18.33203125" customWidth="1"/>
    <col min="6146" max="6146" width="27.109375" bestFit="1" customWidth="1"/>
    <col min="6147" max="6147" width="38.109375" customWidth="1"/>
    <col min="6148" max="6148" width="39.44140625" customWidth="1"/>
    <col min="6149" max="6149" width="22.6640625" customWidth="1"/>
    <col min="6150" max="6158" width="9.109375" customWidth="1"/>
    <col min="6401" max="6401" width="18.33203125" customWidth="1"/>
    <col min="6402" max="6402" width="27.109375" bestFit="1" customWidth="1"/>
    <col min="6403" max="6403" width="38.109375" customWidth="1"/>
    <col min="6404" max="6404" width="39.44140625" customWidth="1"/>
    <col min="6405" max="6405" width="22.6640625" customWidth="1"/>
    <col min="6406" max="6414" width="9.109375" customWidth="1"/>
    <col min="6657" max="6657" width="18.33203125" customWidth="1"/>
    <col min="6658" max="6658" width="27.109375" bestFit="1" customWidth="1"/>
    <col min="6659" max="6659" width="38.109375" customWidth="1"/>
    <col min="6660" max="6660" width="39.44140625" customWidth="1"/>
    <col min="6661" max="6661" width="22.6640625" customWidth="1"/>
    <col min="6662" max="6670" width="9.109375" customWidth="1"/>
    <col min="6913" max="6913" width="18.33203125" customWidth="1"/>
    <col min="6914" max="6914" width="27.109375" bestFit="1" customWidth="1"/>
    <col min="6915" max="6915" width="38.109375" customWidth="1"/>
    <col min="6916" max="6916" width="39.44140625" customWidth="1"/>
    <col min="6917" max="6917" width="22.6640625" customWidth="1"/>
    <col min="6918" max="6926" width="9.109375" customWidth="1"/>
    <col min="7169" max="7169" width="18.33203125" customWidth="1"/>
    <col min="7170" max="7170" width="27.109375" bestFit="1" customWidth="1"/>
    <col min="7171" max="7171" width="38.109375" customWidth="1"/>
    <col min="7172" max="7172" width="39.44140625" customWidth="1"/>
    <col min="7173" max="7173" width="22.6640625" customWidth="1"/>
    <col min="7174" max="7182" width="9.109375" customWidth="1"/>
    <col min="7425" max="7425" width="18.33203125" customWidth="1"/>
    <col min="7426" max="7426" width="27.109375" bestFit="1" customWidth="1"/>
    <col min="7427" max="7427" width="38.109375" customWidth="1"/>
    <col min="7428" max="7428" width="39.44140625" customWidth="1"/>
    <col min="7429" max="7429" width="22.6640625" customWidth="1"/>
    <col min="7430" max="7438" width="9.109375" customWidth="1"/>
    <col min="7681" max="7681" width="18.33203125" customWidth="1"/>
    <col min="7682" max="7682" width="27.109375" bestFit="1" customWidth="1"/>
    <col min="7683" max="7683" width="38.109375" customWidth="1"/>
    <col min="7684" max="7684" width="39.44140625" customWidth="1"/>
    <col min="7685" max="7685" width="22.6640625" customWidth="1"/>
    <col min="7686" max="7694" width="9.109375" customWidth="1"/>
    <col min="7937" max="7937" width="18.33203125" customWidth="1"/>
    <col min="7938" max="7938" width="27.109375" bestFit="1" customWidth="1"/>
    <col min="7939" max="7939" width="38.109375" customWidth="1"/>
    <col min="7940" max="7940" width="39.44140625" customWidth="1"/>
    <col min="7941" max="7941" width="22.6640625" customWidth="1"/>
    <col min="7942" max="7950" width="9.109375" customWidth="1"/>
    <col min="8193" max="8193" width="18.33203125" customWidth="1"/>
    <col min="8194" max="8194" width="27.109375" bestFit="1" customWidth="1"/>
    <col min="8195" max="8195" width="38.109375" customWidth="1"/>
    <col min="8196" max="8196" width="39.44140625" customWidth="1"/>
    <col min="8197" max="8197" width="22.6640625" customWidth="1"/>
    <col min="8198" max="8206" width="9.109375" customWidth="1"/>
    <col min="8449" max="8449" width="18.33203125" customWidth="1"/>
    <col min="8450" max="8450" width="27.109375" bestFit="1" customWidth="1"/>
    <col min="8451" max="8451" width="38.109375" customWidth="1"/>
    <col min="8452" max="8452" width="39.44140625" customWidth="1"/>
    <col min="8453" max="8453" width="22.6640625" customWidth="1"/>
    <col min="8454" max="8462" width="9.109375" customWidth="1"/>
    <col min="8705" max="8705" width="18.33203125" customWidth="1"/>
    <col min="8706" max="8706" width="27.109375" bestFit="1" customWidth="1"/>
    <col min="8707" max="8707" width="38.109375" customWidth="1"/>
    <col min="8708" max="8708" width="39.44140625" customWidth="1"/>
    <col min="8709" max="8709" width="22.6640625" customWidth="1"/>
    <col min="8710" max="8718" width="9.109375" customWidth="1"/>
    <col min="8961" max="8961" width="18.33203125" customWidth="1"/>
    <col min="8962" max="8962" width="27.109375" bestFit="1" customWidth="1"/>
    <col min="8963" max="8963" width="38.109375" customWidth="1"/>
    <col min="8964" max="8964" width="39.44140625" customWidth="1"/>
    <col min="8965" max="8965" width="22.6640625" customWidth="1"/>
    <col min="8966" max="8974" width="9.109375" customWidth="1"/>
    <col min="9217" max="9217" width="18.33203125" customWidth="1"/>
    <col min="9218" max="9218" width="27.109375" bestFit="1" customWidth="1"/>
    <col min="9219" max="9219" width="38.109375" customWidth="1"/>
    <col min="9220" max="9220" width="39.44140625" customWidth="1"/>
    <col min="9221" max="9221" width="22.6640625" customWidth="1"/>
    <col min="9222" max="9230" width="9.109375" customWidth="1"/>
    <col min="9473" max="9473" width="18.33203125" customWidth="1"/>
    <col min="9474" max="9474" width="27.109375" bestFit="1" customWidth="1"/>
    <col min="9475" max="9475" width="38.109375" customWidth="1"/>
    <col min="9476" max="9476" width="39.44140625" customWidth="1"/>
    <col min="9477" max="9477" width="22.6640625" customWidth="1"/>
    <col min="9478" max="9486" width="9.109375" customWidth="1"/>
    <col min="9729" max="9729" width="18.33203125" customWidth="1"/>
    <col min="9730" max="9730" width="27.109375" bestFit="1" customWidth="1"/>
    <col min="9731" max="9731" width="38.109375" customWidth="1"/>
    <col min="9732" max="9732" width="39.44140625" customWidth="1"/>
    <col min="9733" max="9733" width="22.6640625" customWidth="1"/>
    <col min="9734" max="9742" width="9.109375" customWidth="1"/>
    <col min="9985" max="9985" width="18.33203125" customWidth="1"/>
    <col min="9986" max="9986" width="27.109375" bestFit="1" customWidth="1"/>
    <col min="9987" max="9987" width="38.109375" customWidth="1"/>
    <col min="9988" max="9988" width="39.44140625" customWidth="1"/>
    <col min="9989" max="9989" width="22.6640625" customWidth="1"/>
    <col min="9990" max="9998" width="9.109375" customWidth="1"/>
    <col min="10241" max="10241" width="18.33203125" customWidth="1"/>
    <col min="10242" max="10242" width="27.109375" bestFit="1" customWidth="1"/>
    <col min="10243" max="10243" width="38.109375" customWidth="1"/>
    <col min="10244" max="10244" width="39.44140625" customWidth="1"/>
    <col min="10245" max="10245" width="22.6640625" customWidth="1"/>
    <col min="10246" max="10254" width="9.109375" customWidth="1"/>
    <col min="10497" max="10497" width="18.33203125" customWidth="1"/>
    <col min="10498" max="10498" width="27.109375" bestFit="1" customWidth="1"/>
    <col min="10499" max="10499" width="38.109375" customWidth="1"/>
    <col min="10500" max="10500" width="39.44140625" customWidth="1"/>
    <col min="10501" max="10501" width="22.6640625" customWidth="1"/>
    <col min="10502" max="10510" width="9.109375" customWidth="1"/>
    <col min="10753" max="10753" width="18.33203125" customWidth="1"/>
    <col min="10754" max="10754" width="27.109375" bestFit="1" customWidth="1"/>
    <col min="10755" max="10755" width="38.109375" customWidth="1"/>
    <col min="10756" max="10756" width="39.44140625" customWidth="1"/>
    <col min="10757" max="10757" width="22.6640625" customWidth="1"/>
    <col min="10758" max="10766" width="9.109375" customWidth="1"/>
    <col min="11009" max="11009" width="18.33203125" customWidth="1"/>
    <col min="11010" max="11010" width="27.109375" bestFit="1" customWidth="1"/>
    <col min="11011" max="11011" width="38.109375" customWidth="1"/>
    <col min="11012" max="11012" width="39.44140625" customWidth="1"/>
    <col min="11013" max="11013" width="22.6640625" customWidth="1"/>
    <col min="11014" max="11022" width="9.109375" customWidth="1"/>
    <col min="11265" max="11265" width="18.33203125" customWidth="1"/>
    <col min="11266" max="11266" width="27.109375" bestFit="1" customWidth="1"/>
    <col min="11267" max="11267" width="38.109375" customWidth="1"/>
    <col min="11268" max="11268" width="39.44140625" customWidth="1"/>
    <col min="11269" max="11269" width="22.6640625" customWidth="1"/>
    <col min="11270" max="11278" width="9.109375" customWidth="1"/>
    <col min="11521" max="11521" width="18.33203125" customWidth="1"/>
    <col min="11522" max="11522" width="27.109375" bestFit="1" customWidth="1"/>
    <col min="11523" max="11523" width="38.109375" customWidth="1"/>
    <col min="11524" max="11524" width="39.44140625" customWidth="1"/>
    <col min="11525" max="11525" width="22.6640625" customWidth="1"/>
    <col min="11526" max="11534" width="9.109375" customWidth="1"/>
    <col min="11777" max="11777" width="18.33203125" customWidth="1"/>
    <col min="11778" max="11778" width="27.109375" bestFit="1" customWidth="1"/>
    <col min="11779" max="11779" width="38.109375" customWidth="1"/>
    <col min="11780" max="11780" width="39.44140625" customWidth="1"/>
    <col min="11781" max="11781" width="22.6640625" customWidth="1"/>
    <col min="11782" max="11790" width="9.109375" customWidth="1"/>
    <col min="12033" max="12033" width="18.33203125" customWidth="1"/>
    <col min="12034" max="12034" width="27.109375" bestFit="1" customWidth="1"/>
    <col min="12035" max="12035" width="38.109375" customWidth="1"/>
    <col min="12036" max="12036" width="39.44140625" customWidth="1"/>
    <col min="12037" max="12037" width="22.6640625" customWidth="1"/>
    <col min="12038" max="12046" width="9.109375" customWidth="1"/>
    <col min="12289" max="12289" width="18.33203125" customWidth="1"/>
    <col min="12290" max="12290" width="27.109375" bestFit="1" customWidth="1"/>
    <col min="12291" max="12291" width="38.109375" customWidth="1"/>
    <col min="12292" max="12292" width="39.44140625" customWidth="1"/>
    <col min="12293" max="12293" width="22.6640625" customWidth="1"/>
    <col min="12294" max="12302" width="9.109375" customWidth="1"/>
    <col min="12545" max="12545" width="18.33203125" customWidth="1"/>
    <col min="12546" max="12546" width="27.109375" bestFit="1" customWidth="1"/>
    <col min="12547" max="12547" width="38.109375" customWidth="1"/>
    <col min="12548" max="12548" width="39.44140625" customWidth="1"/>
    <col min="12549" max="12549" width="22.6640625" customWidth="1"/>
    <col min="12550" max="12558" width="9.109375" customWidth="1"/>
    <col min="12801" max="12801" width="18.33203125" customWidth="1"/>
    <col min="12802" max="12802" width="27.109375" bestFit="1" customWidth="1"/>
    <col min="12803" max="12803" width="38.109375" customWidth="1"/>
    <col min="12804" max="12804" width="39.44140625" customWidth="1"/>
    <col min="12805" max="12805" width="22.6640625" customWidth="1"/>
    <col min="12806" max="12814" width="9.109375" customWidth="1"/>
    <col min="13057" max="13057" width="18.33203125" customWidth="1"/>
    <col min="13058" max="13058" width="27.109375" bestFit="1" customWidth="1"/>
    <col min="13059" max="13059" width="38.109375" customWidth="1"/>
    <col min="13060" max="13060" width="39.44140625" customWidth="1"/>
    <col min="13061" max="13061" width="22.6640625" customWidth="1"/>
    <col min="13062" max="13070" width="9.109375" customWidth="1"/>
    <col min="13313" max="13313" width="18.33203125" customWidth="1"/>
    <col min="13314" max="13314" width="27.109375" bestFit="1" customWidth="1"/>
    <col min="13315" max="13315" width="38.109375" customWidth="1"/>
    <col min="13316" max="13316" width="39.44140625" customWidth="1"/>
    <col min="13317" max="13317" width="22.6640625" customWidth="1"/>
    <col min="13318" max="13326" width="9.109375" customWidth="1"/>
    <col min="13569" max="13569" width="18.33203125" customWidth="1"/>
    <col min="13570" max="13570" width="27.109375" bestFit="1" customWidth="1"/>
    <col min="13571" max="13571" width="38.109375" customWidth="1"/>
    <col min="13572" max="13572" width="39.44140625" customWidth="1"/>
    <col min="13573" max="13573" width="22.6640625" customWidth="1"/>
    <col min="13574" max="13582" width="9.109375" customWidth="1"/>
    <col min="13825" max="13825" width="18.33203125" customWidth="1"/>
    <col min="13826" max="13826" width="27.109375" bestFit="1" customWidth="1"/>
    <col min="13827" max="13827" width="38.109375" customWidth="1"/>
    <col min="13828" max="13828" width="39.44140625" customWidth="1"/>
    <col min="13829" max="13829" width="22.6640625" customWidth="1"/>
    <col min="13830" max="13838" width="9.109375" customWidth="1"/>
    <col min="14081" max="14081" width="18.33203125" customWidth="1"/>
    <col min="14082" max="14082" width="27.109375" bestFit="1" customWidth="1"/>
    <col min="14083" max="14083" width="38.109375" customWidth="1"/>
    <col min="14084" max="14084" width="39.44140625" customWidth="1"/>
    <col min="14085" max="14085" width="22.6640625" customWidth="1"/>
    <col min="14086" max="14094" width="9.109375" customWidth="1"/>
    <col min="14337" max="14337" width="18.33203125" customWidth="1"/>
    <col min="14338" max="14338" width="27.109375" bestFit="1" customWidth="1"/>
    <col min="14339" max="14339" width="38.109375" customWidth="1"/>
    <col min="14340" max="14340" width="39.44140625" customWidth="1"/>
    <col min="14341" max="14341" width="22.6640625" customWidth="1"/>
    <col min="14342" max="14350" width="9.109375" customWidth="1"/>
    <col min="14593" max="14593" width="18.33203125" customWidth="1"/>
    <col min="14594" max="14594" width="27.109375" bestFit="1" customWidth="1"/>
    <col min="14595" max="14595" width="38.109375" customWidth="1"/>
    <col min="14596" max="14596" width="39.44140625" customWidth="1"/>
    <col min="14597" max="14597" width="22.6640625" customWidth="1"/>
    <col min="14598" max="14606" width="9.109375" customWidth="1"/>
    <col min="14849" max="14849" width="18.33203125" customWidth="1"/>
    <col min="14850" max="14850" width="27.109375" bestFit="1" customWidth="1"/>
    <col min="14851" max="14851" width="38.109375" customWidth="1"/>
    <col min="14852" max="14852" width="39.44140625" customWidth="1"/>
    <col min="14853" max="14853" width="22.6640625" customWidth="1"/>
    <col min="14854" max="14862" width="9.109375" customWidth="1"/>
    <col min="15105" max="15105" width="18.33203125" customWidth="1"/>
    <col min="15106" max="15106" width="27.109375" bestFit="1" customWidth="1"/>
    <col min="15107" max="15107" width="38.109375" customWidth="1"/>
    <col min="15108" max="15108" width="39.44140625" customWidth="1"/>
    <col min="15109" max="15109" width="22.6640625" customWidth="1"/>
    <col min="15110" max="15118" width="9.109375" customWidth="1"/>
    <col min="15361" max="15361" width="18.33203125" customWidth="1"/>
    <col min="15362" max="15362" width="27.109375" bestFit="1" customWidth="1"/>
    <col min="15363" max="15363" width="38.109375" customWidth="1"/>
    <col min="15364" max="15364" width="39.44140625" customWidth="1"/>
    <col min="15365" max="15365" width="22.6640625" customWidth="1"/>
    <col min="15366" max="15374" width="9.109375" customWidth="1"/>
    <col min="15617" max="15617" width="18.33203125" customWidth="1"/>
    <col min="15618" max="15618" width="27.109375" bestFit="1" customWidth="1"/>
    <col min="15619" max="15619" width="38.109375" customWidth="1"/>
    <col min="15620" max="15620" width="39.44140625" customWidth="1"/>
    <col min="15621" max="15621" width="22.6640625" customWidth="1"/>
    <col min="15622" max="15630" width="9.109375" customWidth="1"/>
    <col min="15873" max="15873" width="18.33203125" customWidth="1"/>
    <col min="15874" max="15874" width="27.109375" bestFit="1" customWidth="1"/>
    <col min="15875" max="15875" width="38.109375" customWidth="1"/>
    <col min="15876" max="15876" width="39.44140625" customWidth="1"/>
    <col min="15877" max="15877" width="22.6640625" customWidth="1"/>
    <col min="15878" max="15886" width="9.109375" customWidth="1"/>
    <col min="16129" max="16129" width="18.33203125" customWidth="1"/>
    <col min="16130" max="16130" width="27.109375" bestFit="1" customWidth="1"/>
    <col min="16131" max="16131" width="38.109375" customWidth="1"/>
    <col min="16132" max="16132" width="39.44140625" customWidth="1"/>
    <col min="16133" max="16133" width="22.6640625" customWidth="1"/>
    <col min="16134" max="16142" width="9.109375" customWidth="1"/>
  </cols>
  <sheetData>
    <row r="1" spans="1:14" ht="49.5" customHeight="1">
      <c r="D1" s="87" t="s">
        <v>292</v>
      </c>
      <c r="E1" s="87"/>
    </row>
    <row r="3" spans="1:14" ht="48" customHeight="1">
      <c r="D3" s="87" t="s">
        <v>287</v>
      </c>
      <c r="E3" s="87"/>
      <c r="N3" s="47"/>
    </row>
    <row r="4" spans="1:14" s="4" customFormat="1" ht="65.25" customHeight="1">
      <c r="A4" s="89" t="s">
        <v>128</v>
      </c>
      <c r="B4" s="89"/>
      <c r="C4" s="89"/>
      <c r="D4" s="89"/>
      <c r="E4" s="89"/>
      <c r="F4" s="48"/>
      <c r="G4" s="48"/>
      <c r="H4" s="48"/>
      <c r="I4" s="48"/>
      <c r="J4" s="48"/>
      <c r="K4" s="48"/>
      <c r="L4" s="48"/>
      <c r="M4" s="48"/>
      <c r="N4" s="48"/>
    </row>
    <row r="5" spans="1:14" s="4" customFormat="1" ht="8.25" customHeight="1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4" ht="55.2">
      <c r="A6" s="31" t="s">
        <v>129</v>
      </c>
      <c r="B6" s="31" t="s">
        <v>55</v>
      </c>
      <c r="C6" s="31" t="s">
        <v>130</v>
      </c>
      <c r="D6" s="31" t="s">
        <v>131</v>
      </c>
      <c r="E6" s="31" t="s">
        <v>132</v>
      </c>
    </row>
    <row r="7" spans="1:14" ht="13.8">
      <c r="A7" s="151" t="s">
        <v>133</v>
      </c>
      <c r="B7" s="118"/>
      <c r="C7" s="118"/>
      <c r="D7" s="118"/>
      <c r="E7" s="118"/>
    </row>
    <row r="8" spans="1:14" ht="42.75" customHeight="1">
      <c r="A8" s="138" t="s">
        <v>134</v>
      </c>
      <c r="B8" s="50" t="s">
        <v>135</v>
      </c>
      <c r="C8" s="50" t="s">
        <v>136</v>
      </c>
      <c r="D8" s="50" t="s">
        <v>137</v>
      </c>
      <c r="E8" s="51"/>
    </row>
    <row r="9" spans="1:14" ht="42" customHeight="1">
      <c r="A9" s="139"/>
      <c r="B9" s="52" t="s">
        <v>138</v>
      </c>
      <c r="C9" s="52" t="s">
        <v>139</v>
      </c>
      <c r="D9" s="52" t="s">
        <v>140</v>
      </c>
      <c r="E9" s="53" t="s">
        <v>28</v>
      </c>
    </row>
    <row r="10" spans="1:14" ht="45" customHeight="1">
      <c r="A10" s="139"/>
      <c r="B10" s="52" t="s">
        <v>141</v>
      </c>
      <c r="C10" s="52" t="s">
        <v>142</v>
      </c>
      <c r="D10" s="52" t="s">
        <v>143</v>
      </c>
      <c r="E10" s="54"/>
    </row>
    <row r="11" spans="1:14" ht="42.75" customHeight="1">
      <c r="A11" s="139"/>
      <c r="B11" s="52" t="s">
        <v>144</v>
      </c>
      <c r="C11" s="52" t="s">
        <v>145</v>
      </c>
      <c r="D11" s="52" t="s">
        <v>146</v>
      </c>
      <c r="E11" s="54"/>
    </row>
    <row r="12" spans="1:14" ht="42" customHeight="1">
      <c r="A12" s="139"/>
      <c r="B12" s="54"/>
      <c r="C12" s="52" t="s">
        <v>147</v>
      </c>
      <c r="D12" s="52" t="s">
        <v>148</v>
      </c>
      <c r="E12" s="54"/>
    </row>
    <row r="13" spans="1:14" ht="67.5" customHeight="1">
      <c r="A13" s="139"/>
      <c r="B13" s="54"/>
      <c r="C13" s="52" t="s">
        <v>149</v>
      </c>
      <c r="D13" s="52" t="s">
        <v>150</v>
      </c>
      <c r="E13" s="54"/>
    </row>
    <row r="14" spans="1:14" ht="70.5" customHeight="1">
      <c r="A14" s="139"/>
      <c r="B14" s="54"/>
      <c r="C14" s="52" t="s">
        <v>151</v>
      </c>
      <c r="D14" s="52" t="s">
        <v>152</v>
      </c>
      <c r="E14" s="54"/>
    </row>
    <row r="15" spans="1:14" ht="54" customHeight="1">
      <c r="A15" s="145"/>
      <c r="B15" s="55"/>
      <c r="C15" s="56" t="s">
        <v>153</v>
      </c>
      <c r="D15" s="55"/>
      <c r="E15" s="55"/>
    </row>
    <row r="16" spans="1:14" ht="35.25" customHeight="1">
      <c r="A16" s="152" t="s">
        <v>85</v>
      </c>
      <c r="B16" s="152"/>
      <c r="C16" s="152"/>
      <c r="D16" s="152"/>
      <c r="E16" s="152"/>
    </row>
    <row r="17" spans="1:5" ht="40.5" customHeight="1">
      <c r="A17" s="138" t="s">
        <v>154</v>
      </c>
      <c r="B17" s="50" t="s">
        <v>155</v>
      </c>
      <c r="C17" s="50" t="s">
        <v>136</v>
      </c>
      <c r="D17" s="50" t="s">
        <v>156</v>
      </c>
      <c r="E17" s="51"/>
    </row>
    <row r="18" spans="1:5" ht="55.2">
      <c r="A18" s="139"/>
      <c r="B18" s="52" t="s">
        <v>157</v>
      </c>
      <c r="C18" s="52" t="s">
        <v>158</v>
      </c>
      <c r="D18" s="52" t="s">
        <v>159</v>
      </c>
      <c r="E18" s="53" t="s">
        <v>28</v>
      </c>
    </row>
    <row r="19" spans="1:5" ht="55.2">
      <c r="A19" s="139"/>
      <c r="B19" s="52" t="s">
        <v>160</v>
      </c>
      <c r="C19" s="57" t="s">
        <v>161</v>
      </c>
      <c r="D19" s="52" t="s">
        <v>162</v>
      </c>
      <c r="E19" s="54"/>
    </row>
    <row r="20" spans="1:5" ht="27.6">
      <c r="A20" s="139"/>
      <c r="B20" s="54"/>
      <c r="C20" s="52" t="s">
        <v>163</v>
      </c>
      <c r="D20" s="52" t="s">
        <v>164</v>
      </c>
      <c r="E20" s="54"/>
    </row>
    <row r="21" spans="1:5" ht="27.6">
      <c r="A21" s="139"/>
      <c r="B21" s="54"/>
      <c r="C21" s="52" t="s">
        <v>165</v>
      </c>
      <c r="D21" s="52" t="s">
        <v>166</v>
      </c>
      <c r="E21" s="54"/>
    </row>
    <row r="22" spans="1:5" ht="69">
      <c r="A22" s="139"/>
      <c r="B22" s="54"/>
      <c r="C22" s="52" t="s">
        <v>167</v>
      </c>
      <c r="D22" s="52" t="s">
        <v>168</v>
      </c>
      <c r="E22" s="54"/>
    </row>
    <row r="23" spans="1:5" ht="55.2">
      <c r="A23" s="145"/>
      <c r="B23" s="55"/>
      <c r="C23" s="56"/>
      <c r="D23" s="56" t="s">
        <v>152</v>
      </c>
      <c r="E23" s="55"/>
    </row>
    <row r="24" spans="1:5" ht="13.8">
      <c r="A24" s="149" t="s">
        <v>93</v>
      </c>
      <c r="B24" s="149"/>
      <c r="C24" s="149"/>
      <c r="D24" s="149"/>
      <c r="E24" s="149"/>
    </row>
    <row r="25" spans="1:5" ht="67.5" customHeight="1">
      <c r="A25" s="138" t="s">
        <v>169</v>
      </c>
      <c r="B25" s="50" t="s">
        <v>135</v>
      </c>
      <c r="C25" s="58" t="s">
        <v>170</v>
      </c>
      <c r="D25" s="59" t="s">
        <v>171</v>
      </c>
      <c r="E25" s="60" t="s">
        <v>51</v>
      </c>
    </row>
    <row r="26" spans="1:5" ht="41.4">
      <c r="A26" s="139"/>
      <c r="B26" s="52" t="s">
        <v>172</v>
      </c>
      <c r="C26" s="57" t="s">
        <v>173</v>
      </c>
      <c r="D26" s="61" t="s">
        <v>174</v>
      </c>
      <c r="E26" s="62"/>
    </row>
    <row r="27" spans="1:5" ht="41.4">
      <c r="A27" s="139"/>
      <c r="B27" s="52"/>
      <c r="C27" s="57" t="s">
        <v>175</v>
      </c>
      <c r="D27" s="61" t="s">
        <v>176</v>
      </c>
      <c r="E27" s="62"/>
    </row>
    <row r="28" spans="1:5" ht="41.4">
      <c r="A28" s="139"/>
      <c r="B28" s="54"/>
      <c r="C28" s="57" t="s">
        <v>177</v>
      </c>
      <c r="D28" s="61" t="s">
        <v>178</v>
      </c>
      <c r="E28" s="62"/>
    </row>
    <row r="29" spans="1:5" ht="41.4">
      <c r="A29" s="139"/>
      <c r="B29" s="54"/>
      <c r="C29" s="57" t="s">
        <v>179</v>
      </c>
      <c r="D29" s="61" t="s">
        <v>166</v>
      </c>
      <c r="E29" s="62"/>
    </row>
    <row r="30" spans="1:5" ht="82.8">
      <c r="A30" s="139"/>
      <c r="B30" s="54"/>
      <c r="C30" s="52" t="s">
        <v>180</v>
      </c>
      <c r="D30" s="61" t="s">
        <v>181</v>
      </c>
      <c r="E30" s="62"/>
    </row>
    <row r="31" spans="1:5" ht="55.2">
      <c r="A31" s="145"/>
      <c r="B31" s="55"/>
      <c r="C31" s="55"/>
      <c r="D31" s="63" t="s">
        <v>152</v>
      </c>
      <c r="E31" s="64"/>
    </row>
    <row r="32" spans="1:5" ht="17.25" customHeight="1">
      <c r="A32" s="150" t="s">
        <v>97</v>
      </c>
      <c r="B32" s="136"/>
      <c r="C32" s="136"/>
      <c r="D32" s="136"/>
      <c r="E32" s="137"/>
    </row>
    <row r="33" spans="1:5" ht="52.5" customHeight="1">
      <c r="A33" s="138" t="s">
        <v>182</v>
      </c>
      <c r="B33" s="65" t="s">
        <v>183</v>
      </c>
      <c r="C33" s="50" t="s">
        <v>136</v>
      </c>
      <c r="D33" s="50" t="s">
        <v>184</v>
      </c>
      <c r="E33" s="142" t="s">
        <v>51</v>
      </c>
    </row>
    <row r="34" spans="1:5" ht="41.4">
      <c r="A34" s="139"/>
      <c r="B34" s="66" t="s">
        <v>172</v>
      </c>
      <c r="C34" s="57" t="s">
        <v>185</v>
      </c>
      <c r="D34" s="52" t="s">
        <v>186</v>
      </c>
      <c r="E34" s="143"/>
    </row>
    <row r="35" spans="1:5" ht="27.6">
      <c r="A35" s="139"/>
      <c r="B35" s="66"/>
      <c r="C35" s="57" t="s">
        <v>187</v>
      </c>
      <c r="D35" s="52" t="s">
        <v>188</v>
      </c>
      <c r="E35" s="143"/>
    </row>
    <row r="36" spans="1:5" ht="69">
      <c r="A36" s="139"/>
      <c r="B36" s="67"/>
      <c r="C36" s="57" t="s">
        <v>189</v>
      </c>
      <c r="D36" s="52" t="s">
        <v>178</v>
      </c>
      <c r="E36" s="143"/>
    </row>
    <row r="37" spans="1:5" ht="27.6">
      <c r="A37" s="139"/>
      <c r="B37" s="67"/>
      <c r="C37" s="57" t="s">
        <v>190</v>
      </c>
      <c r="D37" s="52" t="s">
        <v>166</v>
      </c>
      <c r="E37" s="143"/>
    </row>
    <row r="38" spans="1:5" ht="88.5" customHeight="1">
      <c r="A38" s="139"/>
      <c r="B38" s="67"/>
      <c r="C38" s="57" t="s">
        <v>191</v>
      </c>
      <c r="D38" s="52" t="s">
        <v>192</v>
      </c>
      <c r="E38" s="143"/>
    </row>
    <row r="39" spans="1:5" ht="55.2">
      <c r="A39" s="139"/>
      <c r="B39" s="67"/>
      <c r="C39" s="57" t="s">
        <v>193</v>
      </c>
      <c r="D39" s="52" t="s">
        <v>152</v>
      </c>
      <c r="E39" s="143"/>
    </row>
    <row r="40" spans="1:5" ht="69">
      <c r="A40" s="139"/>
      <c r="B40" s="67"/>
      <c r="C40" s="57" t="s">
        <v>194</v>
      </c>
      <c r="D40" s="54"/>
      <c r="E40" s="143"/>
    </row>
    <row r="41" spans="1:5" ht="82.8">
      <c r="A41" s="68"/>
      <c r="B41" s="69"/>
      <c r="C41" s="70" t="s">
        <v>180</v>
      </c>
      <c r="D41" s="55"/>
      <c r="E41" s="144"/>
    </row>
    <row r="42" spans="1:5" ht="18" customHeight="1">
      <c r="A42" s="135" t="s">
        <v>101</v>
      </c>
      <c r="B42" s="136"/>
      <c r="C42" s="136"/>
      <c r="D42" s="136"/>
      <c r="E42" s="137"/>
    </row>
    <row r="43" spans="1:5" ht="40.5" customHeight="1">
      <c r="A43" s="138" t="s">
        <v>195</v>
      </c>
      <c r="B43" s="50" t="s">
        <v>155</v>
      </c>
      <c r="C43" s="50" t="s">
        <v>136</v>
      </c>
      <c r="D43" s="50" t="s">
        <v>156</v>
      </c>
      <c r="E43" s="142" t="s">
        <v>51</v>
      </c>
    </row>
    <row r="44" spans="1:5" ht="41.4">
      <c r="A44" s="139"/>
      <c r="B44" s="52" t="s">
        <v>172</v>
      </c>
      <c r="C44" s="57" t="s">
        <v>196</v>
      </c>
      <c r="D44" s="52" t="s">
        <v>197</v>
      </c>
      <c r="E44" s="143"/>
    </row>
    <row r="45" spans="1:5" ht="13.8">
      <c r="A45" s="139"/>
      <c r="B45" s="52"/>
      <c r="C45" s="57"/>
      <c r="D45" s="52" t="s">
        <v>176</v>
      </c>
      <c r="E45" s="143"/>
    </row>
    <row r="46" spans="1:5" ht="13.8">
      <c r="A46" s="139"/>
      <c r="B46" s="54"/>
      <c r="C46" s="57" t="s">
        <v>198</v>
      </c>
      <c r="D46" s="52" t="s">
        <v>199</v>
      </c>
      <c r="E46" s="143"/>
    </row>
    <row r="47" spans="1:5" ht="41.4">
      <c r="A47" s="139"/>
      <c r="B47" s="54"/>
      <c r="C47" s="57" t="s">
        <v>200</v>
      </c>
      <c r="D47" s="52" t="s">
        <v>201</v>
      </c>
      <c r="E47" s="143"/>
    </row>
    <row r="48" spans="1:5" ht="69">
      <c r="A48" s="139"/>
      <c r="B48" s="54"/>
      <c r="C48" s="57" t="s">
        <v>202</v>
      </c>
      <c r="D48" s="52" t="s">
        <v>203</v>
      </c>
      <c r="E48" s="143"/>
    </row>
    <row r="49" spans="1:5" ht="82.8">
      <c r="A49" s="139"/>
      <c r="B49" s="54"/>
      <c r="C49" s="57" t="s">
        <v>204</v>
      </c>
      <c r="D49" s="71"/>
      <c r="E49" s="143"/>
    </row>
    <row r="50" spans="1:5" ht="27.6">
      <c r="A50" s="139"/>
      <c r="B50" s="54"/>
      <c r="C50" s="57" t="s">
        <v>205</v>
      </c>
      <c r="D50" s="72"/>
      <c r="E50" s="143"/>
    </row>
    <row r="51" spans="1:5" ht="55.2">
      <c r="A51" s="139"/>
      <c r="B51" s="54"/>
      <c r="C51" s="57" t="s">
        <v>206</v>
      </c>
      <c r="D51" s="52" t="s">
        <v>152</v>
      </c>
      <c r="E51" s="143"/>
    </row>
    <row r="52" spans="1:5" ht="27.6">
      <c r="A52" s="139"/>
      <c r="B52" s="54"/>
      <c r="C52" s="57" t="s">
        <v>207</v>
      </c>
      <c r="D52" s="54"/>
      <c r="E52" s="143"/>
    </row>
    <row r="53" spans="1:5" ht="27.6">
      <c r="A53" s="145"/>
      <c r="B53" s="55"/>
      <c r="C53" s="70" t="s">
        <v>208</v>
      </c>
      <c r="D53" s="55"/>
      <c r="E53" s="144"/>
    </row>
    <row r="54" spans="1:5" ht="30" customHeight="1">
      <c r="A54" s="135" t="s">
        <v>106</v>
      </c>
      <c r="B54" s="136"/>
      <c r="C54" s="136"/>
      <c r="D54" s="136"/>
      <c r="E54" s="137"/>
    </row>
    <row r="55" spans="1:5" ht="47.25" customHeight="1">
      <c r="A55" s="138" t="s">
        <v>209</v>
      </c>
      <c r="B55" s="140" t="s">
        <v>210</v>
      </c>
      <c r="C55" s="50" t="s">
        <v>136</v>
      </c>
      <c r="D55" s="50" t="s">
        <v>156</v>
      </c>
      <c r="E55" s="142" t="s">
        <v>51</v>
      </c>
    </row>
    <row r="56" spans="1:5" ht="94.5" customHeight="1">
      <c r="A56" s="139"/>
      <c r="B56" s="141"/>
      <c r="C56" s="52" t="s">
        <v>211</v>
      </c>
      <c r="D56" s="147" t="s">
        <v>212</v>
      </c>
      <c r="E56" s="143"/>
    </row>
    <row r="57" spans="1:5" ht="13.5" customHeight="1">
      <c r="A57" s="139"/>
      <c r="B57" s="141"/>
      <c r="C57" s="147" t="s">
        <v>213</v>
      </c>
      <c r="D57" s="147"/>
      <c r="E57" s="143"/>
    </row>
    <row r="58" spans="1:5" ht="13.5" customHeight="1">
      <c r="A58" s="139"/>
      <c r="B58" s="141"/>
      <c r="C58" s="147"/>
      <c r="D58" s="147"/>
      <c r="E58" s="143"/>
    </row>
    <row r="59" spans="1:5" ht="13.5" customHeight="1">
      <c r="A59" s="139"/>
      <c r="B59" s="141"/>
      <c r="C59" s="147"/>
      <c r="D59" s="147"/>
      <c r="E59" s="143"/>
    </row>
    <row r="60" spans="1:5" ht="13.5" customHeight="1">
      <c r="A60" s="139"/>
      <c r="B60" s="141"/>
      <c r="C60" s="147"/>
      <c r="D60" s="147"/>
      <c r="E60" s="143"/>
    </row>
    <row r="61" spans="1:5" ht="15" customHeight="1">
      <c r="A61" s="139"/>
      <c r="B61" s="141"/>
      <c r="C61" s="147"/>
      <c r="D61" s="147"/>
      <c r="E61" s="143"/>
    </row>
    <row r="62" spans="1:5" ht="13.5" customHeight="1">
      <c r="A62" s="145"/>
      <c r="B62" s="146"/>
      <c r="C62" s="148"/>
      <c r="D62" s="148"/>
      <c r="E62" s="144"/>
    </row>
    <row r="63" spans="1:5" ht="29.25" customHeight="1">
      <c r="A63" s="135" t="s">
        <v>110</v>
      </c>
      <c r="B63" s="136"/>
      <c r="C63" s="136"/>
      <c r="D63" s="136"/>
      <c r="E63" s="137"/>
    </row>
    <row r="64" spans="1:5" ht="120" customHeight="1">
      <c r="A64" s="138" t="s">
        <v>214</v>
      </c>
      <c r="B64" s="140" t="s">
        <v>20</v>
      </c>
      <c r="C64" s="140" t="s">
        <v>215</v>
      </c>
      <c r="D64" s="140" t="s">
        <v>216</v>
      </c>
      <c r="E64" s="142" t="s">
        <v>51</v>
      </c>
    </row>
    <row r="65" spans="1:6" ht="13.5" customHeight="1">
      <c r="A65" s="139"/>
      <c r="B65" s="141"/>
      <c r="C65" s="141"/>
      <c r="D65" s="141"/>
      <c r="E65" s="143"/>
    </row>
    <row r="66" spans="1:6" ht="13.5" customHeight="1">
      <c r="A66" s="139"/>
      <c r="B66" s="141"/>
      <c r="C66" s="141"/>
      <c r="D66" s="141"/>
      <c r="E66" s="143"/>
    </row>
    <row r="67" spans="1:6" ht="13.5" customHeight="1">
      <c r="A67" s="139"/>
      <c r="B67" s="141"/>
      <c r="C67" s="141"/>
      <c r="D67" s="141"/>
      <c r="E67" s="143"/>
    </row>
    <row r="68" spans="1:6" ht="13.5" customHeight="1">
      <c r="A68" s="139"/>
      <c r="B68" s="141"/>
      <c r="C68" s="141"/>
      <c r="D68" s="141"/>
      <c r="E68" s="143"/>
    </row>
    <row r="69" spans="1:6" ht="15" customHeight="1">
      <c r="A69" s="139"/>
      <c r="B69" s="141"/>
      <c r="C69" s="141"/>
      <c r="D69" s="141"/>
      <c r="E69" s="143"/>
    </row>
    <row r="70" spans="1:6" ht="60" customHeight="1">
      <c r="A70" s="139"/>
      <c r="B70" s="141"/>
      <c r="C70" s="141"/>
      <c r="D70" s="141"/>
      <c r="E70" s="143"/>
    </row>
    <row r="71" spans="1:6" ht="27" customHeight="1">
      <c r="A71" s="132" t="s">
        <v>115</v>
      </c>
      <c r="B71" s="133"/>
      <c r="C71" s="133"/>
      <c r="D71" s="133"/>
      <c r="E71" s="134"/>
    </row>
    <row r="72" spans="1:6" ht="165.6">
      <c r="A72" s="73" t="s">
        <v>217</v>
      </c>
      <c r="B72" s="73" t="s">
        <v>20</v>
      </c>
      <c r="C72" s="73"/>
      <c r="D72" s="73" t="s">
        <v>218</v>
      </c>
      <c r="E72" s="74"/>
    </row>
    <row r="73" spans="1:6" ht="138">
      <c r="A73" s="75" t="s">
        <v>219</v>
      </c>
      <c r="B73" s="73" t="s">
        <v>20</v>
      </c>
      <c r="C73" s="73"/>
      <c r="D73" s="73" t="s">
        <v>218</v>
      </c>
      <c r="E73" s="74"/>
    </row>
    <row r="74" spans="1:6" ht="96.6">
      <c r="A74" s="75" t="s">
        <v>220</v>
      </c>
      <c r="B74" s="73" t="s">
        <v>20</v>
      </c>
      <c r="C74" s="73"/>
      <c r="D74" s="73" t="s">
        <v>218</v>
      </c>
      <c r="E74" s="74"/>
    </row>
    <row r="75" spans="1:6" ht="151.80000000000001">
      <c r="A75" s="73" t="s">
        <v>221</v>
      </c>
      <c r="B75" s="73" t="s">
        <v>20</v>
      </c>
      <c r="C75" s="73"/>
      <c r="D75" s="73" t="s">
        <v>218</v>
      </c>
      <c r="E75" s="76"/>
      <c r="F75" s="84" t="s">
        <v>284</v>
      </c>
    </row>
  </sheetData>
  <mergeCells count="30">
    <mergeCell ref="A17:A23"/>
    <mergeCell ref="D3:E3"/>
    <mergeCell ref="A4:E4"/>
    <mergeCell ref="A7:E7"/>
    <mergeCell ref="A8:A15"/>
    <mergeCell ref="A16:E16"/>
    <mergeCell ref="C57:C62"/>
    <mergeCell ref="D60:D62"/>
    <mergeCell ref="A24:E24"/>
    <mergeCell ref="A25:A31"/>
    <mergeCell ref="A32:E32"/>
    <mergeCell ref="A33:A40"/>
    <mergeCell ref="E33:E41"/>
    <mergeCell ref="A42:E42"/>
    <mergeCell ref="A71:E71"/>
    <mergeCell ref="D1:E1"/>
    <mergeCell ref="A63:E63"/>
    <mergeCell ref="A64:A70"/>
    <mergeCell ref="B64:B70"/>
    <mergeCell ref="C64:C70"/>
    <mergeCell ref="D64:D70"/>
    <mergeCell ref="E64:E70"/>
    <mergeCell ref="A43:A50"/>
    <mergeCell ref="E43:E53"/>
    <mergeCell ref="A51:A53"/>
    <mergeCell ref="A54:E54"/>
    <mergeCell ref="A55:A62"/>
    <mergeCell ref="B55:B62"/>
    <mergeCell ref="E55:E62"/>
    <mergeCell ref="D56:D59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8"/>
  <sheetViews>
    <sheetView tabSelected="1" topLeftCell="E1" zoomScale="70" zoomScaleNormal="70" workbookViewId="0">
      <selection activeCell="M5" sqref="M5"/>
    </sheetView>
  </sheetViews>
  <sheetFormatPr defaultRowHeight="13.2"/>
  <cols>
    <col min="1" max="1" width="6.5546875" style="27" bestFit="1" customWidth="1"/>
    <col min="2" max="2" width="24.6640625" style="27" customWidth="1"/>
    <col min="3" max="3" width="14.6640625" style="27" customWidth="1"/>
    <col min="4" max="4" width="15.88671875" style="27" customWidth="1"/>
    <col min="5" max="5" width="18.33203125" style="27" customWidth="1"/>
    <col min="6" max="6" width="9.44140625" style="27" bestFit="1" customWidth="1"/>
    <col min="7" max="7" width="15.5546875" style="27" customWidth="1"/>
    <col min="8" max="11" width="17" style="27" bestFit="1" customWidth="1"/>
    <col min="12" max="12" width="23.88671875" style="27" bestFit="1" customWidth="1"/>
    <col min="13" max="13" width="23.88671875" style="27" customWidth="1"/>
    <col min="14" max="256" width="9.109375" style="27"/>
    <col min="257" max="257" width="6.5546875" style="27" bestFit="1" customWidth="1"/>
    <col min="258" max="258" width="24.6640625" style="27" customWidth="1"/>
    <col min="259" max="259" width="14.6640625" style="27" customWidth="1"/>
    <col min="260" max="260" width="15.88671875" style="27" customWidth="1"/>
    <col min="261" max="261" width="18.33203125" style="27" customWidth="1"/>
    <col min="262" max="262" width="9.44140625" style="27" bestFit="1" customWidth="1"/>
    <col min="263" max="263" width="15.5546875" style="27" customWidth="1"/>
    <col min="264" max="267" width="17" style="27" bestFit="1" customWidth="1"/>
    <col min="268" max="268" width="23.88671875" style="27" bestFit="1" customWidth="1"/>
    <col min="269" max="269" width="23.88671875" style="27" customWidth="1"/>
    <col min="270" max="512" width="9.109375" style="27"/>
    <col min="513" max="513" width="6.5546875" style="27" bestFit="1" customWidth="1"/>
    <col min="514" max="514" width="24.6640625" style="27" customWidth="1"/>
    <col min="515" max="515" width="14.6640625" style="27" customWidth="1"/>
    <col min="516" max="516" width="15.88671875" style="27" customWidth="1"/>
    <col min="517" max="517" width="18.33203125" style="27" customWidth="1"/>
    <col min="518" max="518" width="9.44140625" style="27" bestFit="1" customWidth="1"/>
    <col min="519" max="519" width="15.5546875" style="27" customWidth="1"/>
    <col min="520" max="523" width="17" style="27" bestFit="1" customWidth="1"/>
    <col min="524" max="524" width="23.88671875" style="27" bestFit="1" customWidth="1"/>
    <col min="525" max="525" width="23.88671875" style="27" customWidth="1"/>
    <col min="526" max="768" width="9.109375" style="27"/>
    <col min="769" max="769" width="6.5546875" style="27" bestFit="1" customWidth="1"/>
    <col min="770" max="770" width="24.6640625" style="27" customWidth="1"/>
    <col min="771" max="771" width="14.6640625" style="27" customWidth="1"/>
    <col min="772" max="772" width="15.88671875" style="27" customWidth="1"/>
    <col min="773" max="773" width="18.33203125" style="27" customWidth="1"/>
    <col min="774" max="774" width="9.44140625" style="27" bestFit="1" customWidth="1"/>
    <col min="775" max="775" width="15.5546875" style="27" customWidth="1"/>
    <col min="776" max="779" width="17" style="27" bestFit="1" customWidth="1"/>
    <col min="780" max="780" width="23.88671875" style="27" bestFit="1" customWidth="1"/>
    <col min="781" max="781" width="23.88671875" style="27" customWidth="1"/>
    <col min="782" max="1024" width="9.109375" style="27"/>
    <col min="1025" max="1025" width="6.5546875" style="27" bestFit="1" customWidth="1"/>
    <col min="1026" max="1026" width="24.6640625" style="27" customWidth="1"/>
    <col min="1027" max="1027" width="14.6640625" style="27" customWidth="1"/>
    <col min="1028" max="1028" width="15.88671875" style="27" customWidth="1"/>
    <col min="1029" max="1029" width="18.33203125" style="27" customWidth="1"/>
    <col min="1030" max="1030" width="9.44140625" style="27" bestFit="1" customWidth="1"/>
    <col min="1031" max="1031" width="15.5546875" style="27" customWidth="1"/>
    <col min="1032" max="1035" width="17" style="27" bestFit="1" customWidth="1"/>
    <col min="1036" max="1036" width="23.88671875" style="27" bestFit="1" customWidth="1"/>
    <col min="1037" max="1037" width="23.88671875" style="27" customWidth="1"/>
    <col min="1038" max="1280" width="9.109375" style="27"/>
    <col min="1281" max="1281" width="6.5546875" style="27" bestFit="1" customWidth="1"/>
    <col min="1282" max="1282" width="24.6640625" style="27" customWidth="1"/>
    <col min="1283" max="1283" width="14.6640625" style="27" customWidth="1"/>
    <col min="1284" max="1284" width="15.88671875" style="27" customWidth="1"/>
    <col min="1285" max="1285" width="18.33203125" style="27" customWidth="1"/>
    <col min="1286" max="1286" width="9.44140625" style="27" bestFit="1" customWidth="1"/>
    <col min="1287" max="1287" width="15.5546875" style="27" customWidth="1"/>
    <col min="1288" max="1291" width="17" style="27" bestFit="1" customWidth="1"/>
    <col min="1292" max="1292" width="23.88671875" style="27" bestFit="1" customWidth="1"/>
    <col min="1293" max="1293" width="23.88671875" style="27" customWidth="1"/>
    <col min="1294" max="1536" width="9.109375" style="27"/>
    <col min="1537" max="1537" width="6.5546875" style="27" bestFit="1" customWidth="1"/>
    <col min="1538" max="1538" width="24.6640625" style="27" customWidth="1"/>
    <col min="1539" max="1539" width="14.6640625" style="27" customWidth="1"/>
    <col min="1540" max="1540" width="15.88671875" style="27" customWidth="1"/>
    <col min="1541" max="1541" width="18.33203125" style="27" customWidth="1"/>
    <col min="1542" max="1542" width="9.44140625" style="27" bestFit="1" customWidth="1"/>
    <col min="1543" max="1543" width="15.5546875" style="27" customWidth="1"/>
    <col min="1544" max="1547" width="17" style="27" bestFit="1" customWidth="1"/>
    <col min="1548" max="1548" width="23.88671875" style="27" bestFit="1" customWidth="1"/>
    <col min="1549" max="1549" width="23.88671875" style="27" customWidth="1"/>
    <col min="1550" max="1792" width="9.109375" style="27"/>
    <col min="1793" max="1793" width="6.5546875" style="27" bestFit="1" customWidth="1"/>
    <col min="1794" max="1794" width="24.6640625" style="27" customWidth="1"/>
    <col min="1795" max="1795" width="14.6640625" style="27" customWidth="1"/>
    <col min="1796" max="1796" width="15.88671875" style="27" customWidth="1"/>
    <col min="1797" max="1797" width="18.33203125" style="27" customWidth="1"/>
    <col min="1798" max="1798" width="9.44140625" style="27" bestFit="1" customWidth="1"/>
    <col min="1799" max="1799" width="15.5546875" style="27" customWidth="1"/>
    <col min="1800" max="1803" width="17" style="27" bestFit="1" customWidth="1"/>
    <col min="1804" max="1804" width="23.88671875" style="27" bestFit="1" customWidth="1"/>
    <col min="1805" max="1805" width="23.88671875" style="27" customWidth="1"/>
    <col min="1806" max="2048" width="9.109375" style="27"/>
    <col min="2049" max="2049" width="6.5546875" style="27" bestFit="1" customWidth="1"/>
    <col min="2050" max="2050" width="24.6640625" style="27" customWidth="1"/>
    <col min="2051" max="2051" width="14.6640625" style="27" customWidth="1"/>
    <col min="2052" max="2052" width="15.88671875" style="27" customWidth="1"/>
    <col min="2053" max="2053" width="18.33203125" style="27" customWidth="1"/>
    <col min="2054" max="2054" width="9.44140625" style="27" bestFit="1" customWidth="1"/>
    <col min="2055" max="2055" width="15.5546875" style="27" customWidth="1"/>
    <col min="2056" max="2059" width="17" style="27" bestFit="1" customWidth="1"/>
    <col min="2060" max="2060" width="23.88671875" style="27" bestFit="1" customWidth="1"/>
    <col min="2061" max="2061" width="23.88671875" style="27" customWidth="1"/>
    <col min="2062" max="2304" width="9.109375" style="27"/>
    <col min="2305" max="2305" width="6.5546875" style="27" bestFit="1" customWidth="1"/>
    <col min="2306" max="2306" width="24.6640625" style="27" customWidth="1"/>
    <col min="2307" max="2307" width="14.6640625" style="27" customWidth="1"/>
    <col min="2308" max="2308" width="15.88671875" style="27" customWidth="1"/>
    <col min="2309" max="2309" width="18.33203125" style="27" customWidth="1"/>
    <col min="2310" max="2310" width="9.44140625" style="27" bestFit="1" customWidth="1"/>
    <col min="2311" max="2311" width="15.5546875" style="27" customWidth="1"/>
    <col min="2312" max="2315" width="17" style="27" bestFit="1" customWidth="1"/>
    <col min="2316" max="2316" width="23.88671875" style="27" bestFit="1" customWidth="1"/>
    <col min="2317" max="2317" width="23.88671875" style="27" customWidth="1"/>
    <col min="2318" max="2560" width="9.109375" style="27"/>
    <col min="2561" max="2561" width="6.5546875" style="27" bestFit="1" customWidth="1"/>
    <col min="2562" max="2562" width="24.6640625" style="27" customWidth="1"/>
    <col min="2563" max="2563" width="14.6640625" style="27" customWidth="1"/>
    <col min="2564" max="2564" width="15.88671875" style="27" customWidth="1"/>
    <col min="2565" max="2565" width="18.33203125" style="27" customWidth="1"/>
    <col min="2566" max="2566" width="9.44140625" style="27" bestFit="1" customWidth="1"/>
    <col min="2567" max="2567" width="15.5546875" style="27" customWidth="1"/>
    <col min="2568" max="2571" width="17" style="27" bestFit="1" customWidth="1"/>
    <col min="2572" max="2572" width="23.88671875" style="27" bestFit="1" customWidth="1"/>
    <col min="2573" max="2573" width="23.88671875" style="27" customWidth="1"/>
    <col min="2574" max="2816" width="9.109375" style="27"/>
    <col min="2817" max="2817" width="6.5546875" style="27" bestFit="1" customWidth="1"/>
    <col min="2818" max="2818" width="24.6640625" style="27" customWidth="1"/>
    <col min="2819" max="2819" width="14.6640625" style="27" customWidth="1"/>
    <col min="2820" max="2820" width="15.88671875" style="27" customWidth="1"/>
    <col min="2821" max="2821" width="18.33203125" style="27" customWidth="1"/>
    <col min="2822" max="2822" width="9.44140625" style="27" bestFit="1" customWidth="1"/>
    <col min="2823" max="2823" width="15.5546875" style="27" customWidth="1"/>
    <col min="2824" max="2827" width="17" style="27" bestFit="1" customWidth="1"/>
    <col min="2828" max="2828" width="23.88671875" style="27" bestFit="1" customWidth="1"/>
    <col min="2829" max="2829" width="23.88671875" style="27" customWidth="1"/>
    <col min="2830" max="3072" width="9.109375" style="27"/>
    <col min="3073" max="3073" width="6.5546875" style="27" bestFit="1" customWidth="1"/>
    <col min="3074" max="3074" width="24.6640625" style="27" customWidth="1"/>
    <col min="3075" max="3075" width="14.6640625" style="27" customWidth="1"/>
    <col min="3076" max="3076" width="15.88671875" style="27" customWidth="1"/>
    <col min="3077" max="3077" width="18.33203125" style="27" customWidth="1"/>
    <col min="3078" max="3078" width="9.44140625" style="27" bestFit="1" customWidth="1"/>
    <col min="3079" max="3079" width="15.5546875" style="27" customWidth="1"/>
    <col min="3080" max="3083" width="17" style="27" bestFit="1" customWidth="1"/>
    <col min="3084" max="3084" width="23.88671875" style="27" bestFit="1" customWidth="1"/>
    <col min="3085" max="3085" width="23.88671875" style="27" customWidth="1"/>
    <col min="3086" max="3328" width="9.109375" style="27"/>
    <col min="3329" max="3329" width="6.5546875" style="27" bestFit="1" customWidth="1"/>
    <col min="3330" max="3330" width="24.6640625" style="27" customWidth="1"/>
    <col min="3331" max="3331" width="14.6640625" style="27" customWidth="1"/>
    <col min="3332" max="3332" width="15.88671875" style="27" customWidth="1"/>
    <col min="3333" max="3333" width="18.33203125" style="27" customWidth="1"/>
    <col min="3334" max="3334" width="9.44140625" style="27" bestFit="1" customWidth="1"/>
    <col min="3335" max="3335" width="15.5546875" style="27" customWidth="1"/>
    <col min="3336" max="3339" width="17" style="27" bestFit="1" customWidth="1"/>
    <col min="3340" max="3340" width="23.88671875" style="27" bestFit="1" customWidth="1"/>
    <col min="3341" max="3341" width="23.88671875" style="27" customWidth="1"/>
    <col min="3342" max="3584" width="9.109375" style="27"/>
    <col min="3585" max="3585" width="6.5546875" style="27" bestFit="1" customWidth="1"/>
    <col min="3586" max="3586" width="24.6640625" style="27" customWidth="1"/>
    <col min="3587" max="3587" width="14.6640625" style="27" customWidth="1"/>
    <col min="3588" max="3588" width="15.88671875" style="27" customWidth="1"/>
    <col min="3589" max="3589" width="18.33203125" style="27" customWidth="1"/>
    <col min="3590" max="3590" width="9.44140625" style="27" bestFit="1" customWidth="1"/>
    <col min="3591" max="3591" width="15.5546875" style="27" customWidth="1"/>
    <col min="3592" max="3595" width="17" style="27" bestFit="1" customWidth="1"/>
    <col min="3596" max="3596" width="23.88671875" style="27" bestFit="1" customWidth="1"/>
    <col min="3597" max="3597" width="23.88671875" style="27" customWidth="1"/>
    <col min="3598" max="3840" width="9.109375" style="27"/>
    <col min="3841" max="3841" width="6.5546875" style="27" bestFit="1" customWidth="1"/>
    <col min="3842" max="3842" width="24.6640625" style="27" customWidth="1"/>
    <col min="3843" max="3843" width="14.6640625" style="27" customWidth="1"/>
    <col min="3844" max="3844" width="15.88671875" style="27" customWidth="1"/>
    <col min="3845" max="3845" width="18.33203125" style="27" customWidth="1"/>
    <col min="3846" max="3846" width="9.44140625" style="27" bestFit="1" customWidth="1"/>
    <col min="3847" max="3847" width="15.5546875" style="27" customWidth="1"/>
    <col min="3848" max="3851" width="17" style="27" bestFit="1" customWidth="1"/>
    <col min="3852" max="3852" width="23.88671875" style="27" bestFit="1" customWidth="1"/>
    <col min="3853" max="3853" width="23.88671875" style="27" customWidth="1"/>
    <col min="3854" max="4096" width="9.109375" style="27"/>
    <col min="4097" max="4097" width="6.5546875" style="27" bestFit="1" customWidth="1"/>
    <col min="4098" max="4098" width="24.6640625" style="27" customWidth="1"/>
    <col min="4099" max="4099" width="14.6640625" style="27" customWidth="1"/>
    <col min="4100" max="4100" width="15.88671875" style="27" customWidth="1"/>
    <col min="4101" max="4101" width="18.33203125" style="27" customWidth="1"/>
    <col min="4102" max="4102" width="9.44140625" style="27" bestFit="1" customWidth="1"/>
    <col min="4103" max="4103" width="15.5546875" style="27" customWidth="1"/>
    <col min="4104" max="4107" width="17" style="27" bestFit="1" customWidth="1"/>
    <col min="4108" max="4108" width="23.88671875" style="27" bestFit="1" customWidth="1"/>
    <col min="4109" max="4109" width="23.88671875" style="27" customWidth="1"/>
    <col min="4110" max="4352" width="9.109375" style="27"/>
    <col min="4353" max="4353" width="6.5546875" style="27" bestFit="1" customWidth="1"/>
    <col min="4354" max="4354" width="24.6640625" style="27" customWidth="1"/>
    <col min="4355" max="4355" width="14.6640625" style="27" customWidth="1"/>
    <col min="4356" max="4356" width="15.88671875" style="27" customWidth="1"/>
    <col min="4357" max="4357" width="18.33203125" style="27" customWidth="1"/>
    <col min="4358" max="4358" width="9.44140625" style="27" bestFit="1" customWidth="1"/>
    <col min="4359" max="4359" width="15.5546875" style="27" customWidth="1"/>
    <col min="4360" max="4363" width="17" style="27" bestFit="1" customWidth="1"/>
    <col min="4364" max="4364" width="23.88671875" style="27" bestFit="1" customWidth="1"/>
    <col min="4365" max="4365" width="23.88671875" style="27" customWidth="1"/>
    <col min="4366" max="4608" width="9.109375" style="27"/>
    <col min="4609" max="4609" width="6.5546875" style="27" bestFit="1" customWidth="1"/>
    <col min="4610" max="4610" width="24.6640625" style="27" customWidth="1"/>
    <col min="4611" max="4611" width="14.6640625" style="27" customWidth="1"/>
    <col min="4612" max="4612" width="15.88671875" style="27" customWidth="1"/>
    <col min="4613" max="4613" width="18.33203125" style="27" customWidth="1"/>
    <col min="4614" max="4614" width="9.44140625" style="27" bestFit="1" customWidth="1"/>
    <col min="4615" max="4615" width="15.5546875" style="27" customWidth="1"/>
    <col min="4616" max="4619" width="17" style="27" bestFit="1" customWidth="1"/>
    <col min="4620" max="4620" width="23.88671875" style="27" bestFit="1" customWidth="1"/>
    <col min="4621" max="4621" width="23.88671875" style="27" customWidth="1"/>
    <col min="4622" max="4864" width="9.109375" style="27"/>
    <col min="4865" max="4865" width="6.5546875" style="27" bestFit="1" customWidth="1"/>
    <col min="4866" max="4866" width="24.6640625" style="27" customWidth="1"/>
    <col min="4867" max="4867" width="14.6640625" style="27" customWidth="1"/>
    <col min="4868" max="4868" width="15.88671875" style="27" customWidth="1"/>
    <col min="4869" max="4869" width="18.33203125" style="27" customWidth="1"/>
    <col min="4870" max="4870" width="9.44140625" style="27" bestFit="1" customWidth="1"/>
    <col min="4871" max="4871" width="15.5546875" style="27" customWidth="1"/>
    <col min="4872" max="4875" width="17" style="27" bestFit="1" customWidth="1"/>
    <col min="4876" max="4876" width="23.88671875" style="27" bestFit="1" customWidth="1"/>
    <col min="4877" max="4877" width="23.88671875" style="27" customWidth="1"/>
    <col min="4878" max="5120" width="9.109375" style="27"/>
    <col min="5121" max="5121" width="6.5546875" style="27" bestFit="1" customWidth="1"/>
    <col min="5122" max="5122" width="24.6640625" style="27" customWidth="1"/>
    <col min="5123" max="5123" width="14.6640625" style="27" customWidth="1"/>
    <col min="5124" max="5124" width="15.88671875" style="27" customWidth="1"/>
    <col min="5125" max="5125" width="18.33203125" style="27" customWidth="1"/>
    <col min="5126" max="5126" width="9.44140625" style="27" bestFit="1" customWidth="1"/>
    <col min="5127" max="5127" width="15.5546875" style="27" customWidth="1"/>
    <col min="5128" max="5131" width="17" style="27" bestFit="1" customWidth="1"/>
    <col min="5132" max="5132" width="23.88671875" style="27" bestFit="1" customWidth="1"/>
    <col min="5133" max="5133" width="23.88671875" style="27" customWidth="1"/>
    <col min="5134" max="5376" width="9.109375" style="27"/>
    <col min="5377" max="5377" width="6.5546875" style="27" bestFit="1" customWidth="1"/>
    <col min="5378" max="5378" width="24.6640625" style="27" customWidth="1"/>
    <col min="5379" max="5379" width="14.6640625" style="27" customWidth="1"/>
    <col min="5380" max="5380" width="15.88671875" style="27" customWidth="1"/>
    <col min="5381" max="5381" width="18.33203125" style="27" customWidth="1"/>
    <col min="5382" max="5382" width="9.44140625" style="27" bestFit="1" customWidth="1"/>
    <col min="5383" max="5383" width="15.5546875" style="27" customWidth="1"/>
    <col min="5384" max="5387" width="17" style="27" bestFit="1" customWidth="1"/>
    <col min="5388" max="5388" width="23.88671875" style="27" bestFit="1" customWidth="1"/>
    <col min="5389" max="5389" width="23.88671875" style="27" customWidth="1"/>
    <col min="5390" max="5632" width="9.109375" style="27"/>
    <col min="5633" max="5633" width="6.5546875" style="27" bestFit="1" customWidth="1"/>
    <col min="5634" max="5634" width="24.6640625" style="27" customWidth="1"/>
    <col min="5635" max="5635" width="14.6640625" style="27" customWidth="1"/>
    <col min="5636" max="5636" width="15.88671875" style="27" customWidth="1"/>
    <col min="5637" max="5637" width="18.33203125" style="27" customWidth="1"/>
    <col min="5638" max="5638" width="9.44140625" style="27" bestFit="1" customWidth="1"/>
    <col min="5639" max="5639" width="15.5546875" style="27" customWidth="1"/>
    <col min="5640" max="5643" width="17" style="27" bestFit="1" customWidth="1"/>
    <col min="5644" max="5644" width="23.88671875" style="27" bestFit="1" customWidth="1"/>
    <col min="5645" max="5645" width="23.88671875" style="27" customWidth="1"/>
    <col min="5646" max="5888" width="9.109375" style="27"/>
    <col min="5889" max="5889" width="6.5546875" style="27" bestFit="1" customWidth="1"/>
    <col min="5890" max="5890" width="24.6640625" style="27" customWidth="1"/>
    <col min="5891" max="5891" width="14.6640625" style="27" customWidth="1"/>
    <col min="5892" max="5892" width="15.88671875" style="27" customWidth="1"/>
    <col min="5893" max="5893" width="18.33203125" style="27" customWidth="1"/>
    <col min="5894" max="5894" width="9.44140625" style="27" bestFit="1" customWidth="1"/>
    <col min="5895" max="5895" width="15.5546875" style="27" customWidth="1"/>
    <col min="5896" max="5899" width="17" style="27" bestFit="1" customWidth="1"/>
    <col min="5900" max="5900" width="23.88671875" style="27" bestFit="1" customWidth="1"/>
    <col min="5901" max="5901" width="23.88671875" style="27" customWidth="1"/>
    <col min="5902" max="6144" width="9.109375" style="27"/>
    <col min="6145" max="6145" width="6.5546875" style="27" bestFit="1" customWidth="1"/>
    <col min="6146" max="6146" width="24.6640625" style="27" customWidth="1"/>
    <col min="6147" max="6147" width="14.6640625" style="27" customWidth="1"/>
    <col min="6148" max="6148" width="15.88671875" style="27" customWidth="1"/>
    <col min="6149" max="6149" width="18.33203125" style="27" customWidth="1"/>
    <col min="6150" max="6150" width="9.44140625" style="27" bestFit="1" customWidth="1"/>
    <col min="6151" max="6151" width="15.5546875" style="27" customWidth="1"/>
    <col min="6152" max="6155" width="17" style="27" bestFit="1" customWidth="1"/>
    <col min="6156" max="6156" width="23.88671875" style="27" bestFit="1" customWidth="1"/>
    <col min="6157" max="6157" width="23.88671875" style="27" customWidth="1"/>
    <col min="6158" max="6400" width="9.109375" style="27"/>
    <col min="6401" max="6401" width="6.5546875" style="27" bestFit="1" customWidth="1"/>
    <col min="6402" max="6402" width="24.6640625" style="27" customWidth="1"/>
    <col min="6403" max="6403" width="14.6640625" style="27" customWidth="1"/>
    <col min="6404" max="6404" width="15.88671875" style="27" customWidth="1"/>
    <col min="6405" max="6405" width="18.33203125" style="27" customWidth="1"/>
    <col min="6406" max="6406" width="9.44140625" style="27" bestFit="1" customWidth="1"/>
    <col min="6407" max="6407" width="15.5546875" style="27" customWidth="1"/>
    <col min="6408" max="6411" width="17" style="27" bestFit="1" customWidth="1"/>
    <col min="6412" max="6412" width="23.88671875" style="27" bestFit="1" customWidth="1"/>
    <col min="6413" max="6413" width="23.88671875" style="27" customWidth="1"/>
    <col min="6414" max="6656" width="9.109375" style="27"/>
    <col min="6657" max="6657" width="6.5546875" style="27" bestFit="1" customWidth="1"/>
    <col min="6658" max="6658" width="24.6640625" style="27" customWidth="1"/>
    <col min="6659" max="6659" width="14.6640625" style="27" customWidth="1"/>
    <col min="6660" max="6660" width="15.88671875" style="27" customWidth="1"/>
    <col min="6661" max="6661" width="18.33203125" style="27" customWidth="1"/>
    <col min="6662" max="6662" width="9.44140625" style="27" bestFit="1" customWidth="1"/>
    <col min="6663" max="6663" width="15.5546875" style="27" customWidth="1"/>
    <col min="6664" max="6667" width="17" style="27" bestFit="1" customWidth="1"/>
    <col min="6668" max="6668" width="23.88671875" style="27" bestFit="1" customWidth="1"/>
    <col min="6669" max="6669" width="23.88671875" style="27" customWidth="1"/>
    <col min="6670" max="6912" width="9.109375" style="27"/>
    <col min="6913" max="6913" width="6.5546875" style="27" bestFit="1" customWidth="1"/>
    <col min="6914" max="6914" width="24.6640625" style="27" customWidth="1"/>
    <col min="6915" max="6915" width="14.6640625" style="27" customWidth="1"/>
    <col min="6916" max="6916" width="15.88671875" style="27" customWidth="1"/>
    <col min="6917" max="6917" width="18.33203125" style="27" customWidth="1"/>
    <col min="6918" max="6918" width="9.44140625" style="27" bestFit="1" customWidth="1"/>
    <col min="6919" max="6919" width="15.5546875" style="27" customWidth="1"/>
    <col min="6920" max="6923" width="17" style="27" bestFit="1" customWidth="1"/>
    <col min="6924" max="6924" width="23.88671875" style="27" bestFit="1" customWidth="1"/>
    <col min="6925" max="6925" width="23.88671875" style="27" customWidth="1"/>
    <col min="6926" max="7168" width="9.109375" style="27"/>
    <col min="7169" max="7169" width="6.5546875" style="27" bestFit="1" customWidth="1"/>
    <col min="7170" max="7170" width="24.6640625" style="27" customWidth="1"/>
    <col min="7171" max="7171" width="14.6640625" style="27" customWidth="1"/>
    <col min="7172" max="7172" width="15.88671875" style="27" customWidth="1"/>
    <col min="7173" max="7173" width="18.33203125" style="27" customWidth="1"/>
    <col min="7174" max="7174" width="9.44140625" style="27" bestFit="1" customWidth="1"/>
    <col min="7175" max="7175" width="15.5546875" style="27" customWidth="1"/>
    <col min="7176" max="7179" width="17" style="27" bestFit="1" customWidth="1"/>
    <col min="7180" max="7180" width="23.88671875" style="27" bestFit="1" customWidth="1"/>
    <col min="7181" max="7181" width="23.88671875" style="27" customWidth="1"/>
    <col min="7182" max="7424" width="9.109375" style="27"/>
    <col min="7425" max="7425" width="6.5546875" style="27" bestFit="1" customWidth="1"/>
    <col min="7426" max="7426" width="24.6640625" style="27" customWidth="1"/>
    <col min="7427" max="7427" width="14.6640625" style="27" customWidth="1"/>
    <col min="7428" max="7428" width="15.88671875" style="27" customWidth="1"/>
    <col min="7429" max="7429" width="18.33203125" style="27" customWidth="1"/>
    <col min="7430" max="7430" width="9.44140625" style="27" bestFit="1" customWidth="1"/>
    <col min="7431" max="7431" width="15.5546875" style="27" customWidth="1"/>
    <col min="7432" max="7435" width="17" style="27" bestFit="1" customWidth="1"/>
    <col min="7436" max="7436" width="23.88671875" style="27" bestFit="1" customWidth="1"/>
    <col min="7437" max="7437" width="23.88671875" style="27" customWidth="1"/>
    <col min="7438" max="7680" width="9.109375" style="27"/>
    <col min="7681" max="7681" width="6.5546875" style="27" bestFit="1" customWidth="1"/>
    <col min="7682" max="7682" width="24.6640625" style="27" customWidth="1"/>
    <col min="7683" max="7683" width="14.6640625" style="27" customWidth="1"/>
    <col min="7684" max="7684" width="15.88671875" style="27" customWidth="1"/>
    <col min="7685" max="7685" width="18.33203125" style="27" customWidth="1"/>
    <col min="7686" max="7686" width="9.44140625" style="27" bestFit="1" customWidth="1"/>
    <col min="7687" max="7687" width="15.5546875" style="27" customWidth="1"/>
    <col min="7688" max="7691" width="17" style="27" bestFit="1" customWidth="1"/>
    <col min="7692" max="7692" width="23.88671875" style="27" bestFit="1" customWidth="1"/>
    <col min="7693" max="7693" width="23.88671875" style="27" customWidth="1"/>
    <col min="7694" max="7936" width="9.109375" style="27"/>
    <col min="7937" max="7937" width="6.5546875" style="27" bestFit="1" customWidth="1"/>
    <col min="7938" max="7938" width="24.6640625" style="27" customWidth="1"/>
    <col min="7939" max="7939" width="14.6640625" style="27" customWidth="1"/>
    <col min="7940" max="7940" width="15.88671875" style="27" customWidth="1"/>
    <col min="7941" max="7941" width="18.33203125" style="27" customWidth="1"/>
    <col min="7942" max="7942" width="9.44140625" style="27" bestFit="1" customWidth="1"/>
    <col min="7943" max="7943" width="15.5546875" style="27" customWidth="1"/>
    <col min="7944" max="7947" width="17" style="27" bestFit="1" customWidth="1"/>
    <col min="7948" max="7948" width="23.88671875" style="27" bestFit="1" customWidth="1"/>
    <col min="7949" max="7949" width="23.88671875" style="27" customWidth="1"/>
    <col min="7950" max="8192" width="9.109375" style="27"/>
    <col min="8193" max="8193" width="6.5546875" style="27" bestFit="1" customWidth="1"/>
    <col min="8194" max="8194" width="24.6640625" style="27" customWidth="1"/>
    <col min="8195" max="8195" width="14.6640625" style="27" customWidth="1"/>
    <col min="8196" max="8196" width="15.88671875" style="27" customWidth="1"/>
    <col min="8197" max="8197" width="18.33203125" style="27" customWidth="1"/>
    <col min="8198" max="8198" width="9.44140625" style="27" bestFit="1" customWidth="1"/>
    <col min="8199" max="8199" width="15.5546875" style="27" customWidth="1"/>
    <col min="8200" max="8203" width="17" style="27" bestFit="1" customWidth="1"/>
    <col min="8204" max="8204" width="23.88671875" style="27" bestFit="1" customWidth="1"/>
    <col min="8205" max="8205" width="23.88671875" style="27" customWidth="1"/>
    <col min="8206" max="8448" width="9.109375" style="27"/>
    <col min="8449" max="8449" width="6.5546875" style="27" bestFit="1" customWidth="1"/>
    <col min="8450" max="8450" width="24.6640625" style="27" customWidth="1"/>
    <col min="8451" max="8451" width="14.6640625" style="27" customWidth="1"/>
    <col min="8452" max="8452" width="15.88671875" style="27" customWidth="1"/>
    <col min="8453" max="8453" width="18.33203125" style="27" customWidth="1"/>
    <col min="8454" max="8454" width="9.44140625" style="27" bestFit="1" customWidth="1"/>
    <col min="8455" max="8455" width="15.5546875" style="27" customWidth="1"/>
    <col min="8456" max="8459" width="17" style="27" bestFit="1" customWidth="1"/>
    <col min="8460" max="8460" width="23.88671875" style="27" bestFit="1" customWidth="1"/>
    <col min="8461" max="8461" width="23.88671875" style="27" customWidth="1"/>
    <col min="8462" max="8704" width="9.109375" style="27"/>
    <col min="8705" max="8705" width="6.5546875" style="27" bestFit="1" customWidth="1"/>
    <col min="8706" max="8706" width="24.6640625" style="27" customWidth="1"/>
    <col min="8707" max="8707" width="14.6640625" style="27" customWidth="1"/>
    <col min="8708" max="8708" width="15.88671875" style="27" customWidth="1"/>
    <col min="8709" max="8709" width="18.33203125" style="27" customWidth="1"/>
    <col min="8710" max="8710" width="9.44140625" style="27" bestFit="1" customWidth="1"/>
    <col min="8711" max="8711" width="15.5546875" style="27" customWidth="1"/>
    <col min="8712" max="8715" width="17" style="27" bestFit="1" customWidth="1"/>
    <col min="8716" max="8716" width="23.88671875" style="27" bestFit="1" customWidth="1"/>
    <col min="8717" max="8717" width="23.88671875" style="27" customWidth="1"/>
    <col min="8718" max="8960" width="9.109375" style="27"/>
    <col min="8961" max="8961" width="6.5546875" style="27" bestFit="1" customWidth="1"/>
    <col min="8962" max="8962" width="24.6640625" style="27" customWidth="1"/>
    <col min="8963" max="8963" width="14.6640625" style="27" customWidth="1"/>
    <col min="8964" max="8964" width="15.88671875" style="27" customWidth="1"/>
    <col min="8965" max="8965" width="18.33203125" style="27" customWidth="1"/>
    <col min="8966" max="8966" width="9.44140625" style="27" bestFit="1" customWidth="1"/>
    <col min="8967" max="8967" width="15.5546875" style="27" customWidth="1"/>
    <col min="8968" max="8971" width="17" style="27" bestFit="1" customWidth="1"/>
    <col min="8972" max="8972" width="23.88671875" style="27" bestFit="1" customWidth="1"/>
    <col min="8973" max="8973" width="23.88671875" style="27" customWidth="1"/>
    <col min="8974" max="9216" width="9.109375" style="27"/>
    <col min="9217" max="9217" width="6.5546875" style="27" bestFit="1" customWidth="1"/>
    <col min="9218" max="9218" width="24.6640625" style="27" customWidth="1"/>
    <col min="9219" max="9219" width="14.6640625" style="27" customWidth="1"/>
    <col min="9220" max="9220" width="15.88671875" style="27" customWidth="1"/>
    <col min="9221" max="9221" width="18.33203125" style="27" customWidth="1"/>
    <col min="9222" max="9222" width="9.44140625" style="27" bestFit="1" customWidth="1"/>
    <col min="9223" max="9223" width="15.5546875" style="27" customWidth="1"/>
    <col min="9224" max="9227" width="17" style="27" bestFit="1" customWidth="1"/>
    <col min="9228" max="9228" width="23.88671875" style="27" bestFit="1" customWidth="1"/>
    <col min="9229" max="9229" width="23.88671875" style="27" customWidth="1"/>
    <col min="9230" max="9472" width="9.109375" style="27"/>
    <col min="9473" max="9473" width="6.5546875" style="27" bestFit="1" customWidth="1"/>
    <col min="9474" max="9474" width="24.6640625" style="27" customWidth="1"/>
    <col min="9475" max="9475" width="14.6640625" style="27" customWidth="1"/>
    <col min="9476" max="9476" width="15.88671875" style="27" customWidth="1"/>
    <col min="9477" max="9477" width="18.33203125" style="27" customWidth="1"/>
    <col min="9478" max="9478" width="9.44140625" style="27" bestFit="1" customWidth="1"/>
    <col min="9479" max="9479" width="15.5546875" style="27" customWidth="1"/>
    <col min="9480" max="9483" width="17" style="27" bestFit="1" customWidth="1"/>
    <col min="9484" max="9484" width="23.88671875" style="27" bestFit="1" customWidth="1"/>
    <col min="9485" max="9485" width="23.88671875" style="27" customWidth="1"/>
    <col min="9486" max="9728" width="9.109375" style="27"/>
    <col min="9729" max="9729" width="6.5546875" style="27" bestFit="1" customWidth="1"/>
    <col min="9730" max="9730" width="24.6640625" style="27" customWidth="1"/>
    <col min="9731" max="9731" width="14.6640625" style="27" customWidth="1"/>
    <col min="9732" max="9732" width="15.88671875" style="27" customWidth="1"/>
    <col min="9733" max="9733" width="18.33203125" style="27" customWidth="1"/>
    <col min="9734" max="9734" width="9.44140625" style="27" bestFit="1" customWidth="1"/>
    <col min="9735" max="9735" width="15.5546875" style="27" customWidth="1"/>
    <col min="9736" max="9739" width="17" style="27" bestFit="1" customWidth="1"/>
    <col min="9740" max="9740" width="23.88671875" style="27" bestFit="1" customWidth="1"/>
    <col min="9741" max="9741" width="23.88671875" style="27" customWidth="1"/>
    <col min="9742" max="9984" width="9.109375" style="27"/>
    <col min="9985" max="9985" width="6.5546875" style="27" bestFit="1" customWidth="1"/>
    <col min="9986" max="9986" width="24.6640625" style="27" customWidth="1"/>
    <col min="9987" max="9987" width="14.6640625" style="27" customWidth="1"/>
    <col min="9988" max="9988" width="15.88671875" style="27" customWidth="1"/>
    <col min="9989" max="9989" width="18.33203125" style="27" customWidth="1"/>
    <col min="9990" max="9990" width="9.44140625" style="27" bestFit="1" customWidth="1"/>
    <col min="9991" max="9991" width="15.5546875" style="27" customWidth="1"/>
    <col min="9992" max="9995" width="17" style="27" bestFit="1" customWidth="1"/>
    <col min="9996" max="9996" width="23.88671875" style="27" bestFit="1" customWidth="1"/>
    <col min="9997" max="9997" width="23.88671875" style="27" customWidth="1"/>
    <col min="9998" max="10240" width="9.109375" style="27"/>
    <col min="10241" max="10241" width="6.5546875" style="27" bestFit="1" customWidth="1"/>
    <col min="10242" max="10242" width="24.6640625" style="27" customWidth="1"/>
    <col min="10243" max="10243" width="14.6640625" style="27" customWidth="1"/>
    <col min="10244" max="10244" width="15.88671875" style="27" customWidth="1"/>
    <col min="10245" max="10245" width="18.33203125" style="27" customWidth="1"/>
    <col min="10246" max="10246" width="9.44140625" style="27" bestFit="1" customWidth="1"/>
    <col min="10247" max="10247" width="15.5546875" style="27" customWidth="1"/>
    <col min="10248" max="10251" width="17" style="27" bestFit="1" customWidth="1"/>
    <col min="10252" max="10252" width="23.88671875" style="27" bestFit="1" customWidth="1"/>
    <col min="10253" max="10253" width="23.88671875" style="27" customWidth="1"/>
    <col min="10254" max="10496" width="9.109375" style="27"/>
    <col min="10497" max="10497" width="6.5546875" style="27" bestFit="1" customWidth="1"/>
    <col min="10498" max="10498" width="24.6640625" style="27" customWidth="1"/>
    <col min="10499" max="10499" width="14.6640625" style="27" customWidth="1"/>
    <col min="10500" max="10500" width="15.88671875" style="27" customWidth="1"/>
    <col min="10501" max="10501" width="18.33203125" style="27" customWidth="1"/>
    <col min="10502" max="10502" width="9.44140625" style="27" bestFit="1" customWidth="1"/>
    <col min="10503" max="10503" width="15.5546875" style="27" customWidth="1"/>
    <col min="10504" max="10507" width="17" style="27" bestFit="1" customWidth="1"/>
    <col min="10508" max="10508" width="23.88671875" style="27" bestFit="1" customWidth="1"/>
    <col min="10509" max="10509" width="23.88671875" style="27" customWidth="1"/>
    <col min="10510" max="10752" width="9.109375" style="27"/>
    <col min="10753" max="10753" width="6.5546875" style="27" bestFit="1" customWidth="1"/>
    <col min="10754" max="10754" width="24.6640625" style="27" customWidth="1"/>
    <col min="10755" max="10755" width="14.6640625" style="27" customWidth="1"/>
    <col min="10756" max="10756" width="15.88671875" style="27" customWidth="1"/>
    <col min="10757" max="10757" width="18.33203125" style="27" customWidth="1"/>
    <col min="10758" max="10758" width="9.44140625" style="27" bestFit="1" customWidth="1"/>
    <col min="10759" max="10759" width="15.5546875" style="27" customWidth="1"/>
    <col min="10760" max="10763" width="17" style="27" bestFit="1" customWidth="1"/>
    <col min="10764" max="10764" width="23.88671875" style="27" bestFit="1" customWidth="1"/>
    <col min="10765" max="10765" width="23.88671875" style="27" customWidth="1"/>
    <col min="10766" max="11008" width="9.109375" style="27"/>
    <col min="11009" max="11009" width="6.5546875" style="27" bestFit="1" customWidth="1"/>
    <col min="11010" max="11010" width="24.6640625" style="27" customWidth="1"/>
    <col min="11011" max="11011" width="14.6640625" style="27" customWidth="1"/>
    <col min="11012" max="11012" width="15.88671875" style="27" customWidth="1"/>
    <col min="11013" max="11013" width="18.33203125" style="27" customWidth="1"/>
    <col min="11014" max="11014" width="9.44140625" style="27" bestFit="1" customWidth="1"/>
    <col min="11015" max="11015" width="15.5546875" style="27" customWidth="1"/>
    <col min="11016" max="11019" width="17" style="27" bestFit="1" customWidth="1"/>
    <col min="11020" max="11020" width="23.88671875" style="27" bestFit="1" customWidth="1"/>
    <col min="11021" max="11021" width="23.88671875" style="27" customWidth="1"/>
    <col min="11022" max="11264" width="9.109375" style="27"/>
    <col min="11265" max="11265" width="6.5546875" style="27" bestFit="1" customWidth="1"/>
    <col min="11266" max="11266" width="24.6640625" style="27" customWidth="1"/>
    <col min="11267" max="11267" width="14.6640625" style="27" customWidth="1"/>
    <col min="11268" max="11268" width="15.88671875" style="27" customWidth="1"/>
    <col min="11269" max="11269" width="18.33203125" style="27" customWidth="1"/>
    <col min="11270" max="11270" width="9.44140625" style="27" bestFit="1" customWidth="1"/>
    <col min="11271" max="11271" width="15.5546875" style="27" customWidth="1"/>
    <col min="11272" max="11275" width="17" style="27" bestFit="1" customWidth="1"/>
    <col min="11276" max="11276" width="23.88671875" style="27" bestFit="1" customWidth="1"/>
    <col min="11277" max="11277" width="23.88671875" style="27" customWidth="1"/>
    <col min="11278" max="11520" width="9.109375" style="27"/>
    <col min="11521" max="11521" width="6.5546875" style="27" bestFit="1" customWidth="1"/>
    <col min="11522" max="11522" width="24.6640625" style="27" customWidth="1"/>
    <col min="11523" max="11523" width="14.6640625" style="27" customWidth="1"/>
    <col min="11524" max="11524" width="15.88671875" style="27" customWidth="1"/>
    <col min="11525" max="11525" width="18.33203125" style="27" customWidth="1"/>
    <col min="11526" max="11526" width="9.44140625" style="27" bestFit="1" customWidth="1"/>
    <col min="11527" max="11527" width="15.5546875" style="27" customWidth="1"/>
    <col min="11528" max="11531" width="17" style="27" bestFit="1" customWidth="1"/>
    <col min="11532" max="11532" width="23.88671875" style="27" bestFit="1" customWidth="1"/>
    <col min="11533" max="11533" width="23.88671875" style="27" customWidth="1"/>
    <col min="11534" max="11776" width="9.109375" style="27"/>
    <col min="11777" max="11777" width="6.5546875" style="27" bestFit="1" customWidth="1"/>
    <col min="11778" max="11778" width="24.6640625" style="27" customWidth="1"/>
    <col min="11779" max="11779" width="14.6640625" style="27" customWidth="1"/>
    <col min="11780" max="11780" width="15.88671875" style="27" customWidth="1"/>
    <col min="11781" max="11781" width="18.33203125" style="27" customWidth="1"/>
    <col min="11782" max="11782" width="9.44140625" style="27" bestFit="1" customWidth="1"/>
    <col min="11783" max="11783" width="15.5546875" style="27" customWidth="1"/>
    <col min="11784" max="11787" width="17" style="27" bestFit="1" customWidth="1"/>
    <col min="11788" max="11788" width="23.88671875" style="27" bestFit="1" customWidth="1"/>
    <col min="11789" max="11789" width="23.88671875" style="27" customWidth="1"/>
    <col min="11790" max="12032" width="9.109375" style="27"/>
    <col min="12033" max="12033" width="6.5546875" style="27" bestFit="1" customWidth="1"/>
    <col min="12034" max="12034" width="24.6640625" style="27" customWidth="1"/>
    <col min="12035" max="12035" width="14.6640625" style="27" customWidth="1"/>
    <col min="12036" max="12036" width="15.88671875" style="27" customWidth="1"/>
    <col min="12037" max="12037" width="18.33203125" style="27" customWidth="1"/>
    <col min="12038" max="12038" width="9.44140625" style="27" bestFit="1" customWidth="1"/>
    <col min="12039" max="12039" width="15.5546875" style="27" customWidth="1"/>
    <col min="12040" max="12043" width="17" style="27" bestFit="1" customWidth="1"/>
    <col min="12044" max="12044" width="23.88671875" style="27" bestFit="1" customWidth="1"/>
    <col min="12045" max="12045" width="23.88671875" style="27" customWidth="1"/>
    <col min="12046" max="12288" width="9.109375" style="27"/>
    <col min="12289" max="12289" width="6.5546875" style="27" bestFit="1" customWidth="1"/>
    <col min="12290" max="12290" width="24.6640625" style="27" customWidth="1"/>
    <col min="12291" max="12291" width="14.6640625" style="27" customWidth="1"/>
    <col min="12292" max="12292" width="15.88671875" style="27" customWidth="1"/>
    <col min="12293" max="12293" width="18.33203125" style="27" customWidth="1"/>
    <col min="12294" max="12294" width="9.44140625" style="27" bestFit="1" customWidth="1"/>
    <col min="12295" max="12295" width="15.5546875" style="27" customWidth="1"/>
    <col min="12296" max="12299" width="17" style="27" bestFit="1" customWidth="1"/>
    <col min="12300" max="12300" width="23.88671875" style="27" bestFit="1" customWidth="1"/>
    <col min="12301" max="12301" width="23.88671875" style="27" customWidth="1"/>
    <col min="12302" max="12544" width="9.109375" style="27"/>
    <col min="12545" max="12545" width="6.5546875" style="27" bestFit="1" customWidth="1"/>
    <col min="12546" max="12546" width="24.6640625" style="27" customWidth="1"/>
    <col min="12547" max="12547" width="14.6640625" style="27" customWidth="1"/>
    <col min="12548" max="12548" width="15.88671875" style="27" customWidth="1"/>
    <col min="12549" max="12549" width="18.33203125" style="27" customWidth="1"/>
    <col min="12550" max="12550" width="9.44140625" style="27" bestFit="1" customWidth="1"/>
    <col min="12551" max="12551" width="15.5546875" style="27" customWidth="1"/>
    <col min="12552" max="12555" width="17" style="27" bestFit="1" customWidth="1"/>
    <col min="12556" max="12556" width="23.88671875" style="27" bestFit="1" customWidth="1"/>
    <col min="12557" max="12557" width="23.88671875" style="27" customWidth="1"/>
    <col min="12558" max="12800" width="9.109375" style="27"/>
    <col min="12801" max="12801" width="6.5546875" style="27" bestFit="1" customWidth="1"/>
    <col min="12802" max="12802" width="24.6640625" style="27" customWidth="1"/>
    <col min="12803" max="12803" width="14.6640625" style="27" customWidth="1"/>
    <col min="12804" max="12804" width="15.88671875" style="27" customWidth="1"/>
    <col min="12805" max="12805" width="18.33203125" style="27" customWidth="1"/>
    <col min="12806" max="12806" width="9.44140625" style="27" bestFit="1" customWidth="1"/>
    <col min="12807" max="12807" width="15.5546875" style="27" customWidth="1"/>
    <col min="12808" max="12811" width="17" style="27" bestFit="1" customWidth="1"/>
    <col min="12812" max="12812" width="23.88671875" style="27" bestFit="1" customWidth="1"/>
    <col min="12813" max="12813" width="23.88671875" style="27" customWidth="1"/>
    <col min="12814" max="13056" width="9.109375" style="27"/>
    <col min="13057" max="13057" width="6.5546875" style="27" bestFit="1" customWidth="1"/>
    <col min="13058" max="13058" width="24.6640625" style="27" customWidth="1"/>
    <col min="13059" max="13059" width="14.6640625" style="27" customWidth="1"/>
    <col min="13060" max="13060" width="15.88671875" style="27" customWidth="1"/>
    <col min="13061" max="13061" width="18.33203125" style="27" customWidth="1"/>
    <col min="13062" max="13062" width="9.44140625" style="27" bestFit="1" customWidth="1"/>
    <col min="13063" max="13063" width="15.5546875" style="27" customWidth="1"/>
    <col min="13064" max="13067" width="17" style="27" bestFit="1" customWidth="1"/>
    <col min="13068" max="13068" width="23.88671875" style="27" bestFit="1" customWidth="1"/>
    <col min="13069" max="13069" width="23.88671875" style="27" customWidth="1"/>
    <col min="13070" max="13312" width="9.109375" style="27"/>
    <col min="13313" max="13313" width="6.5546875" style="27" bestFit="1" customWidth="1"/>
    <col min="13314" max="13314" width="24.6640625" style="27" customWidth="1"/>
    <col min="13315" max="13315" width="14.6640625" style="27" customWidth="1"/>
    <col min="13316" max="13316" width="15.88671875" style="27" customWidth="1"/>
    <col min="13317" max="13317" width="18.33203125" style="27" customWidth="1"/>
    <col min="13318" max="13318" width="9.44140625" style="27" bestFit="1" customWidth="1"/>
    <col min="13319" max="13319" width="15.5546875" style="27" customWidth="1"/>
    <col min="13320" max="13323" width="17" style="27" bestFit="1" customWidth="1"/>
    <col min="13324" max="13324" width="23.88671875" style="27" bestFit="1" customWidth="1"/>
    <col min="13325" max="13325" width="23.88671875" style="27" customWidth="1"/>
    <col min="13326" max="13568" width="9.109375" style="27"/>
    <col min="13569" max="13569" width="6.5546875" style="27" bestFit="1" customWidth="1"/>
    <col min="13570" max="13570" width="24.6640625" style="27" customWidth="1"/>
    <col min="13571" max="13571" width="14.6640625" style="27" customWidth="1"/>
    <col min="13572" max="13572" width="15.88671875" style="27" customWidth="1"/>
    <col min="13573" max="13573" width="18.33203125" style="27" customWidth="1"/>
    <col min="13574" max="13574" width="9.44140625" style="27" bestFit="1" customWidth="1"/>
    <col min="13575" max="13575" width="15.5546875" style="27" customWidth="1"/>
    <col min="13576" max="13579" width="17" style="27" bestFit="1" customWidth="1"/>
    <col min="13580" max="13580" width="23.88671875" style="27" bestFit="1" customWidth="1"/>
    <col min="13581" max="13581" width="23.88671875" style="27" customWidth="1"/>
    <col min="13582" max="13824" width="9.109375" style="27"/>
    <col min="13825" max="13825" width="6.5546875" style="27" bestFit="1" customWidth="1"/>
    <col min="13826" max="13826" width="24.6640625" style="27" customWidth="1"/>
    <col min="13827" max="13827" width="14.6640625" style="27" customWidth="1"/>
    <col min="13828" max="13828" width="15.88671875" style="27" customWidth="1"/>
    <col min="13829" max="13829" width="18.33203125" style="27" customWidth="1"/>
    <col min="13830" max="13830" width="9.44140625" style="27" bestFit="1" customWidth="1"/>
    <col min="13831" max="13831" width="15.5546875" style="27" customWidth="1"/>
    <col min="13832" max="13835" width="17" style="27" bestFit="1" customWidth="1"/>
    <col min="13836" max="13836" width="23.88671875" style="27" bestFit="1" customWidth="1"/>
    <col min="13837" max="13837" width="23.88671875" style="27" customWidth="1"/>
    <col min="13838" max="14080" width="9.109375" style="27"/>
    <col min="14081" max="14081" width="6.5546875" style="27" bestFit="1" customWidth="1"/>
    <col min="14082" max="14082" width="24.6640625" style="27" customWidth="1"/>
    <col min="14083" max="14083" width="14.6640625" style="27" customWidth="1"/>
    <col min="14084" max="14084" width="15.88671875" style="27" customWidth="1"/>
    <col min="14085" max="14085" width="18.33203125" style="27" customWidth="1"/>
    <col min="14086" max="14086" width="9.44140625" style="27" bestFit="1" customWidth="1"/>
    <col min="14087" max="14087" width="15.5546875" style="27" customWidth="1"/>
    <col min="14088" max="14091" width="17" style="27" bestFit="1" customWidth="1"/>
    <col min="14092" max="14092" width="23.88671875" style="27" bestFit="1" customWidth="1"/>
    <col min="14093" max="14093" width="23.88671875" style="27" customWidth="1"/>
    <col min="14094" max="14336" width="9.109375" style="27"/>
    <col min="14337" max="14337" width="6.5546875" style="27" bestFit="1" customWidth="1"/>
    <col min="14338" max="14338" width="24.6640625" style="27" customWidth="1"/>
    <col min="14339" max="14339" width="14.6640625" style="27" customWidth="1"/>
    <col min="14340" max="14340" width="15.88671875" style="27" customWidth="1"/>
    <col min="14341" max="14341" width="18.33203125" style="27" customWidth="1"/>
    <col min="14342" max="14342" width="9.44140625" style="27" bestFit="1" customWidth="1"/>
    <col min="14343" max="14343" width="15.5546875" style="27" customWidth="1"/>
    <col min="14344" max="14347" width="17" style="27" bestFit="1" customWidth="1"/>
    <col min="14348" max="14348" width="23.88671875" style="27" bestFit="1" customWidth="1"/>
    <col min="14349" max="14349" width="23.88671875" style="27" customWidth="1"/>
    <col min="14350" max="14592" width="9.109375" style="27"/>
    <col min="14593" max="14593" width="6.5546875" style="27" bestFit="1" customWidth="1"/>
    <col min="14594" max="14594" width="24.6640625" style="27" customWidth="1"/>
    <col min="14595" max="14595" width="14.6640625" style="27" customWidth="1"/>
    <col min="14596" max="14596" width="15.88671875" style="27" customWidth="1"/>
    <col min="14597" max="14597" width="18.33203125" style="27" customWidth="1"/>
    <col min="14598" max="14598" width="9.44140625" style="27" bestFit="1" customWidth="1"/>
    <col min="14599" max="14599" width="15.5546875" style="27" customWidth="1"/>
    <col min="14600" max="14603" width="17" style="27" bestFit="1" customWidth="1"/>
    <col min="14604" max="14604" width="23.88671875" style="27" bestFit="1" customWidth="1"/>
    <col min="14605" max="14605" width="23.88671875" style="27" customWidth="1"/>
    <col min="14606" max="14848" width="9.109375" style="27"/>
    <col min="14849" max="14849" width="6.5546875" style="27" bestFit="1" customWidth="1"/>
    <col min="14850" max="14850" width="24.6640625" style="27" customWidth="1"/>
    <col min="14851" max="14851" width="14.6640625" style="27" customWidth="1"/>
    <col min="14852" max="14852" width="15.88671875" style="27" customWidth="1"/>
    <col min="14853" max="14853" width="18.33203125" style="27" customWidth="1"/>
    <col min="14854" max="14854" width="9.44140625" style="27" bestFit="1" customWidth="1"/>
    <col min="14855" max="14855" width="15.5546875" style="27" customWidth="1"/>
    <col min="14856" max="14859" width="17" style="27" bestFit="1" customWidth="1"/>
    <col min="14860" max="14860" width="23.88671875" style="27" bestFit="1" customWidth="1"/>
    <col min="14861" max="14861" width="23.88671875" style="27" customWidth="1"/>
    <col min="14862" max="15104" width="9.109375" style="27"/>
    <col min="15105" max="15105" width="6.5546875" style="27" bestFit="1" customWidth="1"/>
    <col min="15106" max="15106" width="24.6640625" style="27" customWidth="1"/>
    <col min="15107" max="15107" width="14.6640625" style="27" customWidth="1"/>
    <col min="15108" max="15108" width="15.88671875" style="27" customWidth="1"/>
    <col min="15109" max="15109" width="18.33203125" style="27" customWidth="1"/>
    <col min="15110" max="15110" width="9.44140625" style="27" bestFit="1" customWidth="1"/>
    <col min="15111" max="15111" width="15.5546875" style="27" customWidth="1"/>
    <col min="15112" max="15115" width="17" style="27" bestFit="1" customWidth="1"/>
    <col min="15116" max="15116" width="23.88671875" style="27" bestFit="1" customWidth="1"/>
    <col min="15117" max="15117" width="23.88671875" style="27" customWidth="1"/>
    <col min="15118" max="15360" width="9.109375" style="27"/>
    <col min="15361" max="15361" width="6.5546875" style="27" bestFit="1" customWidth="1"/>
    <col min="15362" max="15362" width="24.6640625" style="27" customWidth="1"/>
    <col min="15363" max="15363" width="14.6640625" style="27" customWidth="1"/>
    <col min="15364" max="15364" width="15.88671875" style="27" customWidth="1"/>
    <col min="15365" max="15365" width="18.33203125" style="27" customWidth="1"/>
    <col min="15366" max="15366" width="9.44140625" style="27" bestFit="1" customWidth="1"/>
    <col min="15367" max="15367" width="15.5546875" style="27" customWidth="1"/>
    <col min="15368" max="15371" width="17" style="27" bestFit="1" customWidth="1"/>
    <col min="15372" max="15372" width="23.88671875" style="27" bestFit="1" customWidth="1"/>
    <col min="15373" max="15373" width="23.88671875" style="27" customWidth="1"/>
    <col min="15374" max="15616" width="9.109375" style="27"/>
    <col min="15617" max="15617" width="6.5546875" style="27" bestFit="1" customWidth="1"/>
    <col min="15618" max="15618" width="24.6640625" style="27" customWidth="1"/>
    <col min="15619" max="15619" width="14.6640625" style="27" customWidth="1"/>
    <col min="15620" max="15620" width="15.88671875" style="27" customWidth="1"/>
    <col min="15621" max="15621" width="18.33203125" style="27" customWidth="1"/>
    <col min="15622" max="15622" width="9.44140625" style="27" bestFit="1" customWidth="1"/>
    <col min="15623" max="15623" width="15.5546875" style="27" customWidth="1"/>
    <col min="15624" max="15627" width="17" style="27" bestFit="1" customWidth="1"/>
    <col min="15628" max="15628" width="23.88671875" style="27" bestFit="1" customWidth="1"/>
    <col min="15629" max="15629" width="23.88671875" style="27" customWidth="1"/>
    <col min="15630" max="15872" width="9.109375" style="27"/>
    <col min="15873" max="15873" width="6.5546875" style="27" bestFit="1" customWidth="1"/>
    <col min="15874" max="15874" width="24.6640625" style="27" customWidth="1"/>
    <col min="15875" max="15875" width="14.6640625" style="27" customWidth="1"/>
    <col min="15876" max="15876" width="15.88671875" style="27" customWidth="1"/>
    <col min="15877" max="15877" width="18.33203125" style="27" customWidth="1"/>
    <col min="15878" max="15878" width="9.44140625" style="27" bestFit="1" customWidth="1"/>
    <col min="15879" max="15879" width="15.5546875" style="27" customWidth="1"/>
    <col min="15880" max="15883" width="17" style="27" bestFit="1" customWidth="1"/>
    <col min="15884" max="15884" width="23.88671875" style="27" bestFit="1" customWidth="1"/>
    <col min="15885" max="15885" width="23.88671875" style="27" customWidth="1"/>
    <col min="15886" max="16128" width="9.109375" style="27"/>
    <col min="16129" max="16129" width="6.5546875" style="27" bestFit="1" customWidth="1"/>
    <col min="16130" max="16130" width="24.6640625" style="27" customWidth="1"/>
    <col min="16131" max="16131" width="14.6640625" style="27" customWidth="1"/>
    <col min="16132" max="16132" width="15.88671875" style="27" customWidth="1"/>
    <col min="16133" max="16133" width="18.33203125" style="27" customWidth="1"/>
    <col min="16134" max="16134" width="9.44140625" style="27" bestFit="1" customWidth="1"/>
    <col min="16135" max="16135" width="15.5546875" style="27" customWidth="1"/>
    <col min="16136" max="16139" width="17" style="27" bestFit="1" customWidth="1"/>
    <col min="16140" max="16140" width="23.88671875" style="27" bestFit="1" customWidth="1"/>
    <col min="16141" max="16141" width="23.88671875" style="27" customWidth="1"/>
    <col min="16142" max="16384" width="9.109375" style="27"/>
  </cols>
  <sheetData>
    <row r="1" spans="1:13" ht="45" customHeight="1">
      <c r="K1" s="87" t="s">
        <v>293</v>
      </c>
      <c r="L1" s="87"/>
      <c r="M1" s="87"/>
    </row>
    <row r="3" spans="1:13" ht="45" customHeight="1">
      <c r="E3" s="77"/>
      <c r="F3" s="77"/>
      <c r="G3" s="77"/>
      <c r="H3" s="77"/>
      <c r="I3" s="77"/>
      <c r="J3" s="77"/>
      <c r="K3" s="87" t="s">
        <v>288</v>
      </c>
      <c r="L3" s="87"/>
      <c r="M3" s="87"/>
    </row>
    <row r="4" spans="1:13" s="79" customFormat="1" ht="15.6">
      <c r="A4" s="186" t="s">
        <v>222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78"/>
    </row>
    <row r="5" spans="1:13" s="79" customFormat="1" ht="15.6">
      <c r="A5" s="186" t="s">
        <v>0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78"/>
    </row>
    <row r="6" spans="1:13" s="79" customFormat="1" ht="6.75" customHeight="1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78"/>
    </row>
    <row r="7" spans="1:13" s="79" customFormat="1" ht="8.25" customHeight="1">
      <c r="A7" s="80"/>
      <c r="B7" s="80"/>
      <c r="C7" s="80"/>
      <c r="D7" s="80"/>
      <c r="E7" s="81"/>
      <c r="F7" s="81"/>
      <c r="G7" s="81"/>
      <c r="H7" s="81"/>
      <c r="I7" s="81"/>
      <c r="J7" s="81"/>
    </row>
    <row r="8" spans="1:13" ht="15" customHeight="1">
      <c r="A8" s="176" t="s">
        <v>69</v>
      </c>
      <c r="B8" s="176" t="s">
        <v>223</v>
      </c>
      <c r="C8" s="176" t="s">
        <v>224</v>
      </c>
      <c r="D8" s="176" t="s">
        <v>225</v>
      </c>
      <c r="E8" s="176" t="s">
        <v>226</v>
      </c>
      <c r="F8" s="176" t="s">
        <v>227</v>
      </c>
      <c r="G8" s="176" t="s">
        <v>228</v>
      </c>
      <c r="H8" s="176"/>
      <c r="I8" s="176"/>
      <c r="J8" s="176"/>
      <c r="K8" s="176"/>
      <c r="L8" s="176" t="s">
        <v>229</v>
      </c>
      <c r="M8" s="177" t="s">
        <v>230</v>
      </c>
    </row>
    <row r="9" spans="1:13" ht="78" customHeight="1">
      <c r="A9" s="176"/>
      <c r="B9" s="176"/>
      <c r="C9" s="176"/>
      <c r="D9" s="176"/>
      <c r="E9" s="176"/>
      <c r="F9" s="176"/>
      <c r="G9" s="26" t="s">
        <v>13</v>
      </c>
      <c r="H9" s="26" t="s">
        <v>14</v>
      </c>
      <c r="I9" s="26" t="s">
        <v>15</v>
      </c>
      <c r="J9" s="26" t="s">
        <v>16</v>
      </c>
      <c r="K9" s="26" t="s">
        <v>17</v>
      </c>
      <c r="L9" s="176"/>
      <c r="M9" s="179"/>
    </row>
    <row r="10" spans="1:13" ht="13.8">
      <c r="A10" s="26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  <c r="K10" s="26">
        <v>11</v>
      </c>
      <c r="L10" s="26">
        <v>12</v>
      </c>
      <c r="M10" s="26">
        <v>13</v>
      </c>
    </row>
    <row r="11" spans="1:13" ht="18" customHeight="1">
      <c r="A11" s="183" t="s">
        <v>133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5"/>
    </row>
    <row r="12" spans="1:13" ht="13.8">
      <c r="A12" s="176" t="s">
        <v>231</v>
      </c>
      <c r="B12" s="175" t="s">
        <v>232</v>
      </c>
      <c r="C12" s="176" t="s">
        <v>233</v>
      </c>
      <c r="D12" s="83" t="s">
        <v>56</v>
      </c>
      <c r="E12" s="29">
        <f>SUM(E13:E16)</f>
        <v>24556.2</v>
      </c>
      <c r="F12" s="29">
        <f t="shared" ref="F12:K12" si="0">SUM(F13:F16)</f>
        <v>108298.71</v>
      </c>
      <c r="G12" s="29">
        <f t="shared" si="0"/>
        <v>25853.89</v>
      </c>
      <c r="H12" s="29">
        <f t="shared" si="0"/>
        <v>22084.28</v>
      </c>
      <c r="I12" s="29">
        <f t="shared" si="0"/>
        <v>20120.18</v>
      </c>
      <c r="J12" s="29">
        <f t="shared" si="0"/>
        <v>20120.18</v>
      </c>
      <c r="K12" s="29">
        <f t="shared" si="0"/>
        <v>20120.18</v>
      </c>
      <c r="L12" s="177"/>
      <c r="M12" s="180"/>
    </row>
    <row r="13" spans="1:13" ht="47.25" customHeight="1">
      <c r="A13" s="176"/>
      <c r="B13" s="175"/>
      <c r="C13" s="176"/>
      <c r="D13" s="83" t="s">
        <v>18</v>
      </c>
      <c r="E13" s="29">
        <v>2378.75</v>
      </c>
      <c r="F13" s="29">
        <f>SUM(G13:K13)</f>
        <v>2576.6</v>
      </c>
      <c r="G13" s="29">
        <v>1464.6</v>
      </c>
      <c r="H13" s="29">
        <v>1112</v>
      </c>
      <c r="I13" s="29">
        <v>0</v>
      </c>
      <c r="J13" s="29">
        <v>0</v>
      </c>
      <c r="K13" s="29">
        <v>0</v>
      </c>
      <c r="L13" s="178"/>
      <c r="M13" s="181"/>
    </row>
    <row r="14" spans="1:13" ht="55.2">
      <c r="A14" s="176"/>
      <c r="B14" s="175"/>
      <c r="C14" s="176"/>
      <c r="D14" s="83" t="s">
        <v>19</v>
      </c>
      <c r="E14" s="29">
        <v>3200</v>
      </c>
      <c r="F14" s="29">
        <f>SUM(G14:K14)</f>
        <v>5351.6</v>
      </c>
      <c r="G14" s="29">
        <v>3647.6</v>
      </c>
      <c r="H14" s="29">
        <v>1704</v>
      </c>
      <c r="I14" s="29">
        <v>0</v>
      </c>
      <c r="J14" s="29">
        <v>0</v>
      </c>
      <c r="K14" s="29">
        <v>0</v>
      </c>
      <c r="L14" s="178"/>
      <c r="M14" s="181"/>
    </row>
    <row r="15" spans="1:13" ht="69">
      <c r="A15" s="176"/>
      <c r="B15" s="175"/>
      <c r="C15" s="176"/>
      <c r="D15" s="83" t="s">
        <v>234</v>
      </c>
      <c r="E15" s="29">
        <v>3200</v>
      </c>
      <c r="F15" s="29">
        <f>SUM(G15:K15)</f>
        <v>18703.099999999999</v>
      </c>
      <c r="G15" s="29">
        <v>3911</v>
      </c>
      <c r="H15" s="29">
        <v>3059.1</v>
      </c>
      <c r="I15" s="29">
        <v>3911</v>
      </c>
      <c r="J15" s="29">
        <v>3911</v>
      </c>
      <c r="K15" s="29">
        <v>3911</v>
      </c>
      <c r="L15" s="178"/>
      <c r="M15" s="181"/>
    </row>
    <row r="16" spans="1:13" ht="27.6">
      <c r="A16" s="176"/>
      <c r="B16" s="175"/>
      <c r="C16" s="176"/>
      <c r="D16" s="83" t="s">
        <v>235</v>
      </c>
      <c r="E16" s="29">
        <v>15777.45</v>
      </c>
      <c r="F16" s="29">
        <f>SUM(G16:K16)</f>
        <v>81667.41</v>
      </c>
      <c r="G16" s="29">
        <v>16830.689999999999</v>
      </c>
      <c r="H16" s="29">
        <v>16209.18</v>
      </c>
      <c r="I16" s="29">
        <v>16209.18</v>
      </c>
      <c r="J16" s="29">
        <v>16209.18</v>
      </c>
      <c r="K16" s="29">
        <v>16209.18</v>
      </c>
      <c r="L16" s="179"/>
      <c r="M16" s="182"/>
    </row>
    <row r="17" spans="1:13" ht="13.8">
      <c r="A17" s="174" t="s">
        <v>236</v>
      </c>
      <c r="B17" s="175" t="s">
        <v>237</v>
      </c>
      <c r="C17" s="176" t="s">
        <v>233</v>
      </c>
      <c r="D17" s="83" t="s">
        <v>56</v>
      </c>
      <c r="E17" s="29">
        <f t="shared" ref="E17:K17" si="1">SUM(E18:E21)</f>
        <v>24556.2</v>
      </c>
      <c r="F17" s="29">
        <f t="shared" si="1"/>
        <v>108298.71</v>
      </c>
      <c r="G17" s="29">
        <f t="shared" si="1"/>
        <v>25853.89</v>
      </c>
      <c r="H17" s="29">
        <f t="shared" si="1"/>
        <v>22084.28</v>
      </c>
      <c r="I17" s="29">
        <f t="shared" si="1"/>
        <v>20120.18</v>
      </c>
      <c r="J17" s="29">
        <f t="shared" si="1"/>
        <v>20120.18</v>
      </c>
      <c r="K17" s="29">
        <f t="shared" si="1"/>
        <v>20120.18</v>
      </c>
      <c r="L17" s="177" t="s">
        <v>47</v>
      </c>
      <c r="M17" s="180" t="s">
        <v>238</v>
      </c>
    </row>
    <row r="18" spans="1:13" ht="41.4">
      <c r="A18" s="174"/>
      <c r="B18" s="175"/>
      <c r="C18" s="176"/>
      <c r="D18" s="83" t="s">
        <v>18</v>
      </c>
      <c r="E18" s="29">
        <v>2378.75</v>
      </c>
      <c r="F18" s="29">
        <f>SUM(G18:K18)</f>
        <v>2576.6</v>
      </c>
      <c r="G18" s="29">
        <v>1464.6</v>
      </c>
      <c r="H18" s="29">
        <v>1112</v>
      </c>
      <c r="I18" s="29">
        <v>0</v>
      </c>
      <c r="J18" s="29">
        <v>0</v>
      </c>
      <c r="K18" s="29">
        <v>0</v>
      </c>
      <c r="L18" s="178"/>
      <c r="M18" s="181"/>
    </row>
    <row r="19" spans="1:13" ht="55.2">
      <c r="A19" s="174"/>
      <c r="B19" s="175"/>
      <c r="C19" s="176"/>
      <c r="D19" s="83" t="s">
        <v>19</v>
      </c>
      <c r="E19" s="29">
        <v>3200</v>
      </c>
      <c r="F19" s="29">
        <f>SUM(G19:K19)</f>
        <v>5351.6</v>
      </c>
      <c r="G19" s="29">
        <v>3647.6</v>
      </c>
      <c r="H19" s="29">
        <v>1704</v>
      </c>
      <c r="I19" s="29">
        <v>0</v>
      </c>
      <c r="J19" s="29">
        <v>0</v>
      </c>
      <c r="K19" s="29">
        <v>0</v>
      </c>
      <c r="L19" s="178"/>
      <c r="M19" s="181"/>
    </row>
    <row r="20" spans="1:13" ht="69">
      <c r="A20" s="174"/>
      <c r="B20" s="175"/>
      <c r="C20" s="176"/>
      <c r="D20" s="83" t="s">
        <v>234</v>
      </c>
      <c r="E20" s="29">
        <v>3200</v>
      </c>
      <c r="F20" s="29">
        <f>SUM(G20:K20)</f>
        <v>18703.099999999999</v>
      </c>
      <c r="G20" s="29">
        <v>3911</v>
      </c>
      <c r="H20" s="29">
        <v>3059.1</v>
      </c>
      <c r="I20" s="29">
        <v>3911</v>
      </c>
      <c r="J20" s="29">
        <v>3911</v>
      </c>
      <c r="K20" s="29">
        <v>3911</v>
      </c>
      <c r="L20" s="178"/>
      <c r="M20" s="181"/>
    </row>
    <row r="21" spans="1:13" ht="27.6">
      <c r="A21" s="174"/>
      <c r="B21" s="175"/>
      <c r="C21" s="176"/>
      <c r="D21" s="83" t="s">
        <v>235</v>
      </c>
      <c r="E21" s="29">
        <v>15777.45</v>
      </c>
      <c r="F21" s="29">
        <f>SUM(G21:K21)</f>
        <v>81667.41</v>
      </c>
      <c r="G21" s="29">
        <v>16830.689999999999</v>
      </c>
      <c r="H21" s="29">
        <v>16209.18</v>
      </c>
      <c r="I21" s="29">
        <v>16209.18</v>
      </c>
      <c r="J21" s="29">
        <v>16209.18</v>
      </c>
      <c r="K21" s="29">
        <v>16209.18</v>
      </c>
      <c r="L21" s="179"/>
      <c r="M21" s="182"/>
    </row>
    <row r="22" spans="1:13" ht="17.25" customHeight="1">
      <c r="A22" s="183" t="s">
        <v>85</v>
      </c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5"/>
    </row>
    <row r="23" spans="1:13" ht="13.8">
      <c r="A23" s="176" t="s">
        <v>239</v>
      </c>
      <c r="B23" s="175" t="s">
        <v>240</v>
      </c>
      <c r="C23" s="177" t="s">
        <v>241</v>
      </c>
      <c r="D23" s="83" t="s">
        <v>56</v>
      </c>
      <c r="E23" s="29" t="s">
        <v>60</v>
      </c>
      <c r="F23" s="29">
        <f>SUM(F24:F27)</f>
        <v>4501</v>
      </c>
      <c r="G23" s="29" t="s">
        <v>60</v>
      </c>
      <c r="H23" s="29">
        <f>SUM(H24:H27)</f>
        <v>0</v>
      </c>
      <c r="I23" s="29">
        <f>SUM(I24:I27)</f>
        <v>2250.5</v>
      </c>
      <c r="J23" s="29">
        <f>SUM(J24:J27)</f>
        <v>2250.5</v>
      </c>
      <c r="K23" s="29" t="s">
        <v>28</v>
      </c>
      <c r="L23" s="180"/>
      <c r="M23" s="180"/>
    </row>
    <row r="24" spans="1:13" ht="41.4">
      <c r="A24" s="176"/>
      <c r="B24" s="175"/>
      <c r="C24" s="178"/>
      <c r="D24" s="83" t="s">
        <v>18</v>
      </c>
      <c r="E24" s="29" t="s">
        <v>60</v>
      </c>
      <c r="F24" s="29" t="s">
        <v>60</v>
      </c>
      <c r="G24" s="29" t="s">
        <v>60</v>
      </c>
      <c r="H24" s="29" t="s">
        <v>28</v>
      </c>
      <c r="I24" s="29" t="s">
        <v>60</v>
      </c>
      <c r="J24" s="29" t="s">
        <v>28</v>
      </c>
      <c r="K24" s="29" t="s">
        <v>28</v>
      </c>
      <c r="L24" s="181"/>
      <c r="M24" s="181"/>
    </row>
    <row r="25" spans="1:13" ht="55.2">
      <c r="A25" s="176"/>
      <c r="B25" s="175"/>
      <c r="C25" s="178"/>
      <c r="D25" s="83" t="s">
        <v>19</v>
      </c>
      <c r="E25" s="29" t="s">
        <v>60</v>
      </c>
      <c r="F25" s="29">
        <f>SUM(G25:K25)</f>
        <v>0</v>
      </c>
      <c r="G25" s="29" t="s">
        <v>60</v>
      </c>
      <c r="H25" s="29">
        <v>0</v>
      </c>
      <c r="I25" s="29" t="s">
        <v>60</v>
      </c>
      <c r="J25" s="29" t="s">
        <v>28</v>
      </c>
      <c r="K25" s="29" t="s">
        <v>28</v>
      </c>
      <c r="L25" s="181"/>
      <c r="M25" s="181"/>
    </row>
    <row r="26" spans="1:13" ht="69">
      <c r="A26" s="176"/>
      <c r="B26" s="175"/>
      <c r="C26" s="178"/>
      <c r="D26" s="83" t="s">
        <v>234</v>
      </c>
      <c r="E26" s="29" t="s">
        <v>60</v>
      </c>
      <c r="F26" s="29">
        <f>SUM(G26:K26)</f>
        <v>4501</v>
      </c>
      <c r="G26" s="29" t="s">
        <v>60</v>
      </c>
      <c r="H26" s="29">
        <v>0</v>
      </c>
      <c r="I26" s="29">
        <v>2250.5</v>
      </c>
      <c r="J26" s="29">
        <v>2250.5</v>
      </c>
      <c r="K26" s="29" t="s">
        <v>28</v>
      </c>
      <c r="L26" s="181"/>
      <c r="M26" s="181"/>
    </row>
    <row r="27" spans="1:13" ht="27.6">
      <c r="A27" s="176"/>
      <c r="B27" s="175"/>
      <c r="C27" s="179"/>
      <c r="D27" s="83" t="s">
        <v>235</v>
      </c>
      <c r="E27" s="29" t="s">
        <v>60</v>
      </c>
      <c r="F27" s="29">
        <f>SUM(G27:K27)</f>
        <v>0</v>
      </c>
      <c r="G27" s="29" t="s">
        <v>60</v>
      </c>
      <c r="H27" s="29">
        <v>0</v>
      </c>
      <c r="I27" s="29" t="s">
        <v>60</v>
      </c>
      <c r="J27" s="29" t="s">
        <v>28</v>
      </c>
      <c r="K27" s="29" t="s">
        <v>28</v>
      </c>
      <c r="L27" s="182"/>
      <c r="M27" s="182"/>
    </row>
    <row r="28" spans="1:13" ht="15" customHeight="1">
      <c r="A28" s="174" t="s">
        <v>242</v>
      </c>
      <c r="B28" s="175" t="s">
        <v>243</v>
      </c>
      <c r="C28" s="177" t="s">
        <v>241</v>
      </c>
      <c r="D28" s="83" t="s">
        <v>56</v>
      </c>
      <c r="E28" s="29" t="s">
        <v>60</v>
      </c>
      <c r="F28" s="29">
        <f>SUM(F29:F32)</f>
        <v>4501</v>
      </c>
      <c r="G28" s="29" t="s">
        <v>60</v>
      </c>
      <c r="H28" s="29">
        <f>SUM(H29:H32)</f>
        <v>0</v>
      </c>
      <c r="I28" s="29">
        <f>SUM(I29:I32)</f>
        <v>2250.5</v>
      </c>
      <c r="J28" s="29">
        <f>SUM(J29:J32)</f>
        <v>2250.5</v>
      </c>
      <c r="K28" s="29" t="s">
        <v>28</v>
      </c>
      <c r="L28" s="177" t="s">
        <v>47</v>
      </c>
      <c r="M28" s="180" t="s">
        <v>244</v>
      </c>
    </row>
    <row r="29" spans="1:13" ht="41.4">
      <c r="A29" s="174"/>
      <c r="B29" s="175"/>
      <c r="C29" s="178"/>
      <c r="D29" s="83" t="s">
        <v>18</v>
      </c>
      <c r="E29" s="29" t="s">
        <v>60</v>
      </c>
      <c r="F29" s="29">
        <f>SUM(G29:K29)</f>
        <v>0</v>
      </c>
      <c r="G29" s="29" t="s">
        <v>60</v>
      </c>
      <c r="H29" s="29" t="s">
        <v>28</v>
      </c>
      <c r="I29" s="29" t="s">
        <v>60</v>
      </c>
      <c r="J29" s="29" t="s">
        <v>28</v>
      </c>
      <c r="K29" s="29" t="s">
        <v>28</v>
      </c>
      <c r="L29" s="178"/>
      <c r="M29" s="181"/>
    </row>
    <row r="30" spans="1:13" ht="55.2">
      <c r="A30" s="174"/>
      <c r="B30" s="175"/>
      <c r="C30" s="178"/>
      <c r="D30" s="83" t="s">
        <v>19</v>
      </c>
      <c r="E30" s="29" t="s">
        <v>60</v>
      </c>
      <c r="F30" s="29">
        <f>SUM(G30:K30)</f>
        <v>0</v>
      </c>
      <c r="G30" s="29" t="s">
        <v>60</v>
      </c>
      <c r="H30" s="29">
        <v>0</v>
      </c>
      <c r="I30" s="29" t="s">
        <v>60</v>
      </c>
      <c r="J30" s="29" t="s">
        <v>28</v>
      </c>
      <c r="K30" s="29" t="s">
        <v>28</v>
      </c>
      <c r="L30" s="178"/>
      <c r="M30" s="181"/>
    </row>
    <row r="31" spans="1:13" ht="69">
      <c r="A31" s="174"/>
      <c r="B31" s="175"/>
      <c r="C31" s="178"/>
      <c r="D31" s="83" t="s">
        <v>234</v>
      </c>
      <c r="E31" s="29" t="s">
        <v>60</v>
      </c>
      <c r="F31" s="29">
        <f>SUM(G31:K31)</f>
        <v>4501</v>
      </c>
      <c r="G31" s="29" t="s">
        <v>60</v>
      </c>
      <c r="H31" s="29">
        <v>0</v>
      </c>
      <c r="I31" s="29">
        <v>2250.5</v>
      </c>
      <c r="J31" s="29">
        <v>2250.5</v>
      </c>
      <c r="K31" s="29" t="s">
        <v>28</v>
      </c>
      <c r="L31" s="178"/>
      <c r="M31" s="181"/>
    </row>
    <row r="32" spans="1:13" ht="27.6">
      <c r="A32" s="174"/>
      <c r="B32" s="175"/>
      <c r="C32" s="179"/>
      <c r="D32" s="83" t="s">
        <v>235</v>
      </c>
      <c r="E32" s="29" t="s">
        <v>60</v>
      </c>
      <c r="F32" s="29">
        <f>SUM(G32:K32)</f>
        <v>0</v>
      </c>
      <c r="G32" s="29" t="s">
        <v>60</v>
      </c>
      <c r="H32" s="29">
        <v>0</v>
      </c>
      <c r="I32" s="29" t="s">
        <v>60</v>
      </c>
      <c r="J32" s="29" t="s">
        <v>28</v>
      </c>
      <c r="K32" s="29" t="s">
        <v>28</v>
      </c>
      <c r="L32" s="179"/>
      <c r="M32" s="182"/>
    </row>
    <row r="33" spans="1:13" ht="18" customHeight="1">
      <c r="A33" s="183" t="s">
        <v>93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5"/>
    </row>
    <row r="34" spans="1:13" ht="13.8">
      <c r="A34" s="176" t="s">
        <v>231</v>
      </c>
      <c r="B34" s="175" t="s">
        <v>245</v>
      </c>
      <c r="C34" s="176" t="s">
        <v>233</v>
      </c>
      <c r="D34" s="83" t="s">
        <v>56</v>
      </c>
      <c r="E34" s="29" t="s">
        <v>60</v>
      </c>
      <c r="F34" s="29">
        <f t="shared" ref="F34:K34" si="2">SUM(F35:F38)</f>
        <v>19357.199999999997</v>
      </c>
      <c r="G34" s="29">
        <f t="shared" si="2"/>
        <v>3688.2</v>
      </c>
      <c r="H34" s="29">
        <f t="shared" si="2"/>
        <v>15669</v>
      </c>
      <c r="I34" s="29">
        <f t="shared" si="2"/>
        <v>0</v>
      </c>
      <c r="J34" s="29">
        <f t="shared" si="2"/>
        <v>0</v>
      </c>
      <c r="K34" s="29">
        <f t="shared" si="2"/>
        <v>0</v>
      </c>
      <c r="L34" s="180"/>
      <c r="M34" s="180"/>
    </row>
    <row r="35" spans="1:13" ht="47.25" customHeight="1">
      <c r="A35" s="176"/>
      <c r="B35" s="175"/>
      <c r="C35" s="176"/>
      <c r="D35" s="83" t="s">
        <v>18</v>
      </c>
      <c r="E35" s="29" t="s">
        <v>60</v>
      </c>
      <c r="F35" s="29">
        <f>SUM(G35:K35)</f>
        <v>5532.2999999999993</v>
      </c>
      <c r="G35" s="29">
        <v>3688.2</v>
      </c>
      <c r="H35" s="29">
        <v>1844.1</v>
      </c>
      <c r="I35" s="29">
        <v>0</v>
      </c>
      <c r="J35" s="29">
        <v>0</v>
      </c>
      <c r="K35" s="29">
        <v>0</v>
      </c>
      <c r="L35" s="181"/>
      <c r="M35" s="181"/>
    </row>
    <row r="36" spans="1:13" ht="55.2">
      <c r="A36" s="176"/>
      <c r="B36" s="175"/>
      <c r="C36" s="176"/>
      <c r="D36" s="83" t="s">
        <v>19</v>
      </c>
      <c r="E36" s="29" t="s">
        <v>60</v>
      </c>
      <c r="F36" s="29" t="s">
        <v>60</v>
      </c>
      <c r="G36" s="29" t="s">
        <v>60</v>
      </c>
      <c r="H36" s="29" t="s">
        <v>28</v>
      </c>
      <c r="I36" s="29" t="s">
        <v>60</v>
      </c>
      <c r="J36" s="29" t="s">
        <v>28</v>
      </c>
      <c r="K36" s="29" t="s">
        <v>28</v>
      </c>
      <c r="L36" s="181"/>
      <c r="M36" s="181"/>
    </row>
    <row r="37" spans="1:13" ht="69">
      <c r="A37" s="176"/>
      <c r="B37" s="175"/>
      <c r="C37" s="176"/>
      <c r="D37" s="83" t="s">
        <v>234</v>
      </c>
      <c r="E37" s="29" t="s">
        <v>60</v>
      </c>
      <c r="F37" s="29">
        <f>SUM(G37:K37)</f>
        <v>13824.9</v>
      </c>
      <c r="G37" s="29">
        <v>0</v>
      </c>
      <c r="H37" s="29">
        <v>13824.9</v>
      </c>
      <c r="I37" s="29">
        <v>0</v>
      </c>
      <c r="J37" s="29">
        <v>0</v>
      </c>
      <c r="K37" s="29">
        <v>0</v>
      </c>
      <c r="L37" s="181"/>
      <c r="M37" s="181"/>
    </row>
    <row r="38" spans="1:13" ht="27.6">
      <c r="A38" s="176"/>
      <c r="B38" s="175"/>
      <c r="C38" s="176"/>
      <c r="D38" s="83" t="s">
        <v>235</v>
      </c>
      <c r="E38" s="29" t="s">
        <v>60</v>
      </c>
      <c r="F38" s="29" t="s">
        <v>60</v>
      </c>
      <c r="G38" s="29" t="s">
        <v>60</v>
      </c>
      <c r="H38" s="29" t="s">
        <v>28</v>
      </c>
      <c r="I38" s="29" t="s">
        <v>60</v>
      </c>
      <c r="J38" s="29" t="s">
        <v>28</v>
      </c>
      <c r="K38" s="29" t="s">
        <v>28</v>
      </c>
      <c r="L38" s="182"/>
      <c r="M38" s="182"/>
    </row>
    <row r="39" spans="1:13" ht="13.8">
      <c r="A39" s="174" t="s">
        <v>236</v>
      </c>
      <c r="B39" s="175" t="s">
        <v>246</v>
      </c>
      <c r="C39" s="176" t="s">
        <v>233</v>
      </c>
      <c r="D39" s="83" t="s">
        <v>56</v>
      </c>
      <c r="E39" s="29" t="s">
        <v>60</v>
      </c>
      <c r="F39" s="29">
        <f t="shared" ref="F39:K39" si="3">SUM(F40:F43)</f>
        <v>19357.199999999997</v>
      </c>
      <c r="G39" s="29">
        <f t="shared" si="3"/>
        <v>3688.2</v>
      </c>
      <c r="H39" s="29">
        <f t="shared" si="3"/>
        <v>15669</v>
      </c>
      <c r="I39" s="29">
        <f t="shared" si="3"/>
        <v>0</v>
      </c>
      <c r="J39" s="29">
        <f t="shared" si="3"/>
        <v>0</v>
      </c>
      <c r="K39" s="29">
        <f t="shared" si="3"/>
        <v>0</v>
      </c>
      <c r="L39" s="177" t="s">
        <v>47</v>
      </c>
      <c r="M39" s="180" t="s">
        <v>247</v>
      </c>
    </row>
    <row r="40" spans="1:13" ht="41.4">
      <c r="A40" s="174"/>
      <c r="B40" s="175"/>
      <c r="C40" s="176"/>
      <c r="D40" s="83" t="s">
        <v>18</v>
      </c>
      <c r="E40" s="29" t="s">
        <v>60</v>
      </c>
      <c r="F40" s="29">
        <f>SUM(G40:K40)</f>
        <v>5532.2999999999993</v>
      </c>
      <c r="G40" s="29">
        <v>3688.2</v>
      </c>
      <c r="H40" s="29">
        <v>1844.1</v>
      </c>
      <c r="I40" s="29">
        <v>0</v>
      </c>
      <c r="J40" s="29">
        <v>0</v>
      </c>
      <c r="K40" s="29">
        <v>0</v>
      </c>
      <c r="L40" s="178"/>
      <c r="M40" s="181"/>
    </row>
    <row r="41" spans="1:13" ht="55.2">
      <c r="A41" s="174"/>
      <c r="B41" s="175"/>
      <c r="C41" s="176"/>
      <c r="D41" s="83" t="s">
        <v>19</v>
      </c>
      <c r="E41" s="29" t="s">
        <v>60</v>
      </c>
      <c r="F41" s="29" t="s">
        <v>60</v>
      </c>
      <c r="G41" s="29" t="s">
        <v>60</v>
      </c>
      <c r="H41" s="29" t="s">
        <v>28</v>
      </c>
      <c r="I41" s="29" t="s">
        <v>60</v>
      </c>
      <c r="J41" s="29" t="s">
        <v>28</v>
      </c>
      <c r="K41" s="29" t="s">
        <v>28</v>
      </c>
      <c r="L41" s="178"/>
      <c r="M41" s="181"/>
    </row>
    <row r="42" spans="1:13" ht="69">
      <c r="A42" s="174"/>
      <c r="B42" s="175"/>
      <c r="C42" s="176"/>
      <c r="D42" s="83" t="s">
        <v>234</v>
      </c>
      <c r="E42" s="29" t="s">
        <v>60</v>
      </c>
      <c r="F42" s="29">
        <f>SUM(G42:K42)</f>
        <v>13824.9</v>
      </c>
      <c r="G42" s="29">
        <v>0</v>
      </c>
      <c r="H42" s="29">
        <v>13824.9</v>
      </c>
      <c r="I42" s="29">
        <v>0</v>
      </c>
      <c r="J42" s="29">
        <v>0</v>
      </c>
      <c r="K42" s="29">
        <v>0</v>
      </c>
      <c r="L42" s="178"/>
      <c r="M42" s="181"/>
    </row>
    <row r="43" spans="1:13" ht="27.6">
      <c r="A43" s="174"/>
      <c r="B43" s="175"/>
      <c r="C43" s="176"/>
      <c r="D43" s="83" t="s">
        <v>235</v>
      </c>
      <c r="E43" s="29" t="s">
        <v>60</v>
      </c>
      <c r="F43" s="29" t="s">
        <v>60</v>
      </c>
      <c r="G43" s="29" t="s">
        <v>60</v>
      </c>
      <c r="H43" s="29" t="s">
        <v>28</v>
      </c>
      <c r="I43" s="29" t="s">
        <v>60</v>
      </c>
      <c r="J43" s="29" t="s">
        <v>28</v>
      </c>
      <c r="K43" s="29" t="s">
        <v>28</v>
      </c>
      <c r="L43" s="179"/>
      <c r="M43" s="182"/>
    </row>
    <row r="44" spans="1:13" ht="18" customHeight="1">
      <c r="A44" s="183" t="s">
        <v>97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5"/>
    </row>
    <row r="45" spans="1:13" ht="13.8">
      <c r="A45" s="176" t="s">
        <v>231</v>
      </c>
      <c r="B45" s="175" t="s">
        <v>248</v>
      </c>
      <c r="C45" s="176" t="s">
        <v>233</v>
      </c>
      <c r="D45" s="83" t="s">
        <v>56</v>
      </c>
      <c r="E45" s="29" t="s">
        <v>60</v>
      </c>
      <c r="F45" s="29">
        <f t="shared" ref="F45:K45" si="4">SUM(F46:F49)</f>
        <v>151242.5</v>
      </c>
      <c r="G45" s="29">
        <f t="shared" si="4"/>
        <v>32200.5</v>
      </c>
      <c r="H45" s="29">
        <f t="shared" si="4"/>
        <v>73800</v>
      </c>
      <c r="I45" s="29">
        <f t="shared" si="4"/>
        <v>45242</v>
      </c>
      <c r="J45" s="29">
        <f t="shared" si="4"/>
        <v>0</v>
      </c>
      <c r="K45" s="29">
        <f t="shared" si="4"/>
        <v>0</v>
      </c>
      <c r="L45" s="180"/>
      <c r="M45" s="180"/>
    </row>
    <row r="46" spans="1:13" ht="47.25" customHeight="1">
      <c r="A46" s="176"/>
      <c r="B46" s="175"/>
      <c r="C46" s="176"/>
      <c r="D46" s="83" t="s">
        <v>18</v>
      </c>
      <c r="E46" s="29" t="s">
        <v>60</v>
      </c>
      <c r="F46" s="29" t="s">
        <v>60</v>
      </c>
      <c r="G46" s="29" t="s">
        <v>28</v>
      </c>
      <c r="H46" s="29" t="s">
        <v>28</v>
      </c>
      <c r="I46" s="29" t="s">
        <v>28</v>
      </c>
      <c r="J46" s="29" t="s">
        <v>28</v>
      </c>
      <c r="K46" s="29" t="s">
        <v>28</v>
      </c>
      <c r="L46" s="181"/>
      <c r="M46" s="181"/>
    </row>
    <row r="47" spans="1:13" ht="55.2">
      <c r="A47" s="176"/>
      <c r="B47" s="175"/>
      <c r="C47" s="176"/>
      <c r="D47" s="83" t="s">
        <v>19</v>
      </c>
      <c r="E47" s="29" t="s">
        <v>60</v>
      </c>
      <c r="F47" s="29">
        <f>SUM(G47:K47)</f>
        <v>147209</v>
      </c>
      <c r="G47" s="29">
        <v>28167</v>
      </c>
      <c r="H47" s="29">
        <v>73800</v>
      </c>
      <c r="I47" s="29">
        <v>45242</v>
      </c>
      <c r="J47" s="29">
        <v>0</v>
      </c>
      <c r="K47" s="29">
        <v>0</v>
      </c>
      <c r="L47" s="181"/>
      <c r="M47" s="181"/>
    </row>
    <row r="48" spans="1:13" ht="69">
      <c r="A48" s="176"/>
      <c r="B48" s="175"/>
      <c r="C48" s="176"/>
      <c r="D48" s="83" t="s">
        <v>234</v>
      </c>
      <c r="E48" s="29" t="s">
        <v>60</v>
      </c>
      <c r="F48" s="29">
        <f>SUM(G48:K48)</f>
        <v>4033.5</v>
      </c>
      <c r="G48" s="29">
        <v>4033.5</v>
      </c>
      <c r="H48" s="29">
        <v>0</v>
      </c>
      <c r="I48" s="29">
        <v>0</v>
      </c>
      <c r="J48" s="29">
        <v>0</v>
      </c>
      <c r="K48" s="29">
        <v>0</v>
      </c>
      <c r="L48" s="181"/>
      <c r="M48" s="181"/>
    </row>
    <row r="49" spans="1:13" ht="27.6">
      <c r="A49" s="176"/>
      <c r="B49" s="175"/>
      <c r="C49" s="176"/>
      <c r="D49" s="83" t="s">
        <v>235</v>
      </c>
      <c r="E49" s="29" t="s">
        <v>60</v>
      </c>
      <c r="F49" s="29" t="s">
        <v>60</v>
      </c>
      <c r="G49" s="29" t="s">
        <v>28</v>
      </c>
      <c r="H49" s="29" t="s">
        <v>28</v>
      </c>
      <c r="I49" s="29" t="s">
        <v>28</v>
      </c>
      <c r="J49" s="29" t="s">
        <v>28</v>
      </c>
      <c r="K49" s="29" t="s">
        <v>28</v>
      </c>
      <c r="L49" s="182"/>
      <c r="M49" s="182"/>
    </row>
    <row r="50" spans="1:13" ht="13.8">
      <c r="A50" s="174" t="s">
        <v>236</v>
      </c>
      <c r="B50" s="175" t="s">
        <v>249</v>
      </c>
      <c r="C50" s="176" t="s">
        <v>233</v>
      </c>
      <c r="D50" s="83" t="s">
        <v>56</v>
      </c>
      <c r="E50" s="29" t="s">
        <v>60</v>
      </c>
      <c r="F50" s="29">
        <f t="shared" ref="F50:K50" si="5">SUM(F51:F54)</f>
        <v>151242.5</v>
      </c>
      <c r="G50" s="29">
        <f t="shared" si="5"/>
        <v>32200.5</v>
      </c>
      <c r="H50" s="29">
        <f t="shared" si="5"/>
        <v>73800</v>
      </c>
      <c r="I50" s="29">
        <f t="shared" si="5"/>
        <v>45242</v>
      </c>
      <c r="J50" s="29">
        <f t="shared" si="5"/>
        <v>0</v>
      </c>
      <c r="K50" s="29">
        <f t="shared" si="5"/>
        <v>0</v>
      </c>
      <c r="L50" s="177" t="s">
        <v>47</v>
      </c>
      <c r="M50" s="180" t="s">
        <v>250</v>
      </c>
    </row>
    <row r="51" spans="1:13" ht="41.4">
      <c r="A51" s="174"/>
      <c r="B51" s="175"/>
      <c r="C51" s="176"/>
      <c r="D51" s="83" t="s">
        <v>18</v>
      </c>
      <c r="E51" s="29" t="s">
        <v>60</v>
      </c>
      <c r="F51" s="29" t="s">
        <v>60</v>
      </c>
      <c r="G51" s="29" t="s">
        <v>28</v>
      </c>
      <c r="H51" s="29" t="s">
        <v>28</v>
      </c>
      <c r="I51" s="29" t="s">
        <v>28</v>
      </c>
      <c r="J51" s="29" t="s">
        <v>28</v>
      </c>
      <c r="K51" s="29" t="s">
        <v>28</v>
      </c>
      <c r="L51" s="178"/>
      <c r="M51" s="181"/>
    </row>
    <row r="52" spans="1:13" ht="55.2">
      <c r="A52" s="174"/>
      <c r="B52" s="175"/>
      <c r="C52" s="176"/>
      <c r="D52" s="83" t="s">
        <v>19</v>
      </c>
      <c r="E52" s="29" t="s">
        <v>60</v>
      </c>
      <c r="F52" s="29">
        <f>SUM(G52:K52)</f>
        <v>147209</v>
      </c>
      <c r="G52" s="29">
        <v>28167</v>
      </c>
      <c r="H52" s="29">
        <v>73800</v>
      </c>
      <c r="I52" s="29">
        <v>45242</v>
      </c>
      <c r="J52" s="29">
        <v>0</v>
      </c>
      <c r="K52" s="29">
        <v>0</v>
      </c>
      <c r="L52" s="178"/>
      <c r="M52" s="181"/>
    </row>
    <row r="53" spans="1:13" ht="69">
      <c r="A53" s="174"/>
      <c r="B53" s="175"/>
      <c r="C53" s="176"/>
      <c r="D53" s="83" t="s">
        <v>234</v>
      </c>
      <c r="E53" s="29" t="s">
        <v>60</v>
      </c>
      <c r="F53" s="29">
        <f>SUM(G53:K53)</f>
        <v>4033.5</v>
      </c>
      <c r="G53" s="29">
        <v>4033.5</v>
      </c>
      <c r="H53" s="29">
        <v>0</v>
      </c>
      <c r="I53" s="29">
        <v>0</v>
      </c>
      <c r="J53" s="29">
        <v>0</v>
      </c>
      <c r="K53" s="29">
        <v>0</v>
      </c>
      <c r="L53" s="178"/>
      <c r="M53" s="181"/>
    </row>
    <row r="54" spans="1:13" ht="27.6">
      <c r="A54" s="174"/>
      <c r="B54" s="175"/>
      <c r="C54" s="176"/>
      <c r="D54" s="83" t="s">
        <v>235</v>
      </c>
      <c r="E54" s="29" t="s">
        <v>60</v>
      </c>
      <c r="F54" s="29">
        <f>SUM(G54:K54)</f>
        <v>0</v>
      </c>
      <c r="G54" s="29" t="s">
        <v>28</v>
      </c>
      <c r="H54" s="29" t="s">
        <v>28</v>
      </c>
      <c r="I54" s="29" t="s">
        <v>28</v>
      </c>
      <c r="J54" s="29" t="s">
        <v>28</v>
      </c>
      <c r="K54" s="29" t="s">
        <v>28</v>
      </c>
      <c r="L54" s="179"/>
      <c r="M54" s="182"/>
    </row>
    <row r="55" spans="1:13" ht="18" customHeight="1">
      <c r="A55" s="183" t="s">
        <v>101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5"/>
    </row>
    <row r="56" spans="1:13" ht="13.8">
      <c r="A56" s="176" t="s">
        <v>231</v>
      </c>
      <c r="B56" s="175" t="s">
        <v>251</v>
      </c>
      <c r="C56" s="176" t="s">
        <v>233</v>
      </c>
      <c r="D56" s="83" t="s">
        <v>56</v>
      </c>
      <c r="E56" s="29" t="s">
        <v>60</v>
      </c>
      <c r="F56" s="29">
        <f t="shared" ref="F56:K56" si="6">SUM(F57:F60)</f>
        <v>16187.2</v>
      </c>
      <c r="G56" s="29">
        <f t="shared" si="6"/>
        <v>0</v>
      </c>
      <c r="H56" s="29">
        <f t="shared" si="6"/>
        <v>15871</v>
      </c>
      <c r="I56" s="29">
        <f t="shared" si="6"/>
        <v>0</v>
      </c>
      <c r="J56" s="29">
        <f t="shared" si="6"/>
        <v>158.1</v>
      </c>
      <c r="K56" s="29">
        <f t="shared" si="6"/>
        <v>158.1</v>
      </c>
      <c r="L56" s="180"/>
      <c r="M56" s="180"/>
    </row>
    <row r="57" spans="1:13" ht="47.25" customHeight="1">
      <c r="A57" s="176"/>
      <c r="B57" s="175"/>
      <c r="C57" s="176"/>
      <c r="D57" s="83" t="s">
        <v>18</v>
      </c>
      <c r="E57" s="29" t="s">
        <v>60</v>
      </c>
      <c r="F57" s="29" t="s">
        <v>60</v>
      </c>
      <c r="G57" s="29" t="s">
        <v>28</v>
      </c>
      <c r="H57" s="29" t="s">
        <v>28</v>
      </c>
      <c r="I57" s="29" t="s">
        <v>28</v>
      </c>
      <c r="J57" s="29" t="s">
        <v>28</v>
      </c>
      <c r="K57" s="29" t="s">
        <v>28</v>
      </c>
      <c r="L57" s="181"/>
      <c r="M57" s="181"/>
    </row>
    <row r="58" spans="1:13" ht="55.2">
      <c r="A58" s="176"/>
      <c r="B58" s="175"/>
      <c r="C58" s="176"/>
      <c r="D58" s="83" t="s">
        <v>19</v>
      </c>
      <c r="E58" s="29" t="s">
        <v>60</v>
      </c>
      <c r="F58" s="29">
        <f>SUM(G58:K58)</f>
        <v>15706</v>
      </c>
      <c r="G58" s="29">
        <v>0</v>
      </c>
      <c r="H58" s="29">
        <v>15706</v>
      </c>
      <c r="I58" s="29">
        <v>0</v>
      </c>
      <c r="J58" s="29">
        <v>0</v>
      </c>
      <c r="K58" s="29">
        <v>0</v>
      </c>
      <c r="L58" s="181"/>
      <c r="M58" s="181"/>
    </row>
    <row r="59" spans="1:13" ht="69">
      <c r="A59" s="176"/>
      <c r="B59" s="175"/>
      <c r="C59" s="176"/>
      <c r="D59" s="83" t="s">
        <v>234</v>
      </c>
      <c r="E59" s="29" t="s">
        <v>60</v>
      </c>
      <c r="F59" s="29">
        <f>SUM(G59:K59)</f>
        <v>481.20000000000005</v>
      </c>
      <c r="G59" s="29">
        <v>0</v>
      </c>
      <c r="H59" s="29">
        <v>165</v>
      </c>
      <c r="I59" s="29">
        <v>0</v>
      </c>
      <c r="J59" s="29">
        <v>158.1</v>
      </c>
      <c r="K59" s="29">
        <v>158.1</v>
      </c>
      <c r="L59" s="181"/>
      <c r="M59" s="181"/>
    </row>
    <row r="60" spans="1:13" ht="27.6">
      <c r="A60" s="176"/>
      <c r="B60" s="175"/>
      <c r="C60" s="176"/>
      <c r="D60" s="83" t="s">
        <v>235</v>
      </c>
      <c r="E60" s="29" t="s">
        <v>60</v>
      </c>
      <c r="F60" s="29" t="s">
        <v>60</v>
      </c>
      <c r="G60" s="29" t="s">
        <v>28</v>
      </c>
      <c r="H60" s="29" t="s">
        <v>28</v>
      </c>
      <c r="I60" s="29" t="s">
        <v>28</v>
      </c>
      <c r="J60" s="29" t="s">
        <v>28</v>
      </c>
      <c r="K60" s="29" t="s">
        <v>28</v>
      </c>
      <c r="L60" s="182"/>
      <c r="M60" s="182"/>
    </row>
    <row r="61" spans="1:13" ht="13.8">
      <c r="A61" s="174" t="s">
        <v>236</v>
      </c>
      <c r="B61" s="175" t="s">
        <v>252</v>
      </c>
      <c r="C61" s="176" t="s">
        <v>233</v>
      </c>
      <c r="D61" s="83" t="s">
        <v>56</v>
      </c>
      <c r="E61" s="29" t="s">
        <v>60</v>
      </c>
      <c r="F61" s="29">
        <f t="shared" ref="F61:K61" si="7">SUM(F62:F65)</f>
        <v>16187.2</v>
      </c>
      <c r="G61" s="29">
        <f t="shared" si="7"/>
        <v>0</v>
      </c>
      <c r="H61" s="29">
        <f t="shared" si="7"/>
        <v>15871</v>
      </c>
      <c r="I61" s="29">
        <f t="shared" si="7"/>
        <v>0</v>
      </c>
      <c r="J61" s="29">
        <f t="shared" si="7"/>
        <v>158.1</v>
      </c>
      <c r="K61" s="29">
        <f t="shared" si="7"/>
        <v>158.1</v>
      </c>
      <c r="L61" s="177" t="s">
        <v>47</v>
      </c>
      <c r="M61" s="180" t="s">
        <v>253</v>
      </c>
    </row>
    <row r="62" spans="1:13" ht="41.4">
      <c r="A62" s="174"/>
      <c r="B62" s="175"/>
      <c r="C62" s="176"/>
      <c r="D62" s="83" t="s">
        <v>18</v>
      </c>
      <c r="E62" s="29" t="s">
        <v>60</v>
      </c>
      <c r="F62" s="29">
        <f>SUM(G62:K62)</f>
        <v>0</v>
      </c>
      <c r="G62" s="29" t="s">
        <v>28</v>
      </c>
      <c r="H62" s="29" t="s">
        <v>28</v>
      </c>
      <c r="I62" s="29" t="s">
        <v>28</v>
      </c>
      <c r="J62" s="29" t="s">
        <v>28</v>
      </c>
      <c r="K62" s="29" t="s">
        <v>28</v>
      </c>
      <c r="L62" s="178"/>
      <c r="M62" s="181"/>
    </row>
    <row r="63" spans="1:13" ht="55.2">
      <c r="A63" s="174"/>
      <c r="B63" s="175"/>
      <c r="C63" s="176"/>
      <c r="D63" s="83" t="s">
        <v>19</v>
      </c>
      <c r="E63" s="29" t="s">
        <v>60</v>
      </c>
      <c r="F63" s="29">
        <f>SUM(G63:K63)</f>
        <v>15706</v>
      </c>
      <c r="G63" s="29">
        <v>0</v>
      </c>
      <c r="H63" s="29">
        <v>15706</v>
      </c>
      <c r="I63" s="29">
        <v>0</v>
      </c>
      <c r="J63" s="29">
        <v>0</v>
      </c>
      <c r="K63" s="29">
        <v>0</v>
      </c>
      <c r="L63" s="178"/>
      <c r="M63" s="181"/>
    </row>
    <row r="64" spans="1:13" ht="69">
      <c r="A64" s="174"/>
      <c r="B64" s="175"/>
      <c r="C64" s="176"/>
      <c r="D64" s="83" t="s">
        <v>234</v>
      </c>
      <c r="E64" s="29" t="s">
        <v>60</v>
      </c>
      <c r="F64" s="29">
        <f>SUM(G64:K64)</f>
        <v>481.20000000000005</v>
      </c>
      <c r="G64" s="29">
        <v>0</v>
      </c>
      <c r="H64" s="29">
        <v>165</v>
      </c>
      <c r="I64" s="29">
        <v>0</v>
      </c>
      <c r="J64" s="29">
        <v>158.1</v>
      </c>
      <c r="K64" s="29">
        <v>158.1</v>
      </c>
      <c r="L64" s="178"/>
      <c r="M64" s="181"/>
    </row>
    <row r="65" spans="1:13" ht="27.6">
      <c r="A65" s="174"/>
      <c r="B65" s="175"/>
      <c r="C65" s="176"/>
      <c r="D65" s="83" t="s">
        <v>235</v>
      </c>
      <c r="E65" s="29" t="s">
        <v>60</v>
      </c>
      <c r="F65" s="29" t="s">
        <v>60</v>
      </c>
      <c r="G65" s="29" t="s">
        <v>28</v>
      </c>
      <c r="H65" s="29" t="s">
        <v>28</v>
      </c>
      <c r="I65" s="29" t="s">
        <v>28</v>
      </c>
      <c r="J65" s="29" t="s">
        <v>28</v>
      </c>
      <c r="K65" s="29" t="s">
        <v>28</v>
      </c>
      <c r="L65" s="179"/>
      <c r="M65" s="182"/>
    </row>
    <row r="66" spans="1:13" ht="18" customHeight="1">
      <c r="A66" s="183" t="s">
        <v>106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5"/>
    </row>
    <row r="67" spans="1:13" ht="13.8">
      <c r="A67" s="176" t="s">
        <v>231</v>
      </c>
      <c r="B67" s="175" t="s">
        <v>254</v>
      </c>
      <c r="C67" s="176" t="s">
        <v>233</v>
      </c>
      <c r="D67" s="83" t="s">
        <v>56</v>
      </c>
      <c r="E67" s="29" t="s">
        <v>60</v>
      </c>
      <c r="F67" s="29">
        <f t="shared" ref="F67:K67" si="8">SUM(F68:F71)</f>
        <v>504.1</v>
      </c>
      <c r="G67" s="29">
        <f t="shared" si="8"/>
        <v>0</v>
      </c>
      <c r="H67" s="29">
        <f t="shared" si="8"/>
        <v>504.1</v>
      </c>
      <c r="I67" s="29">
        <f t="shared" si="8"/>
        <v>0</v>
      </c>
      <c r="J67" s="29">
        <f t="shared" si="8"/>
        <v>0</v>
      </c>
      <c r="K67" s="29">
        <f t="shared" si="8"/>
        <v>0</v>
      </c>
      <c r="L67" s="180"/>
      <c r="M67" s="180"/>
    </row>
    <row r="68" spans="1:13" ht="47.25" customHeight="1">
      <c r="A68" s="176"/>
      <c r="B68" s="175"/>
      <c r="C68" s="176"/>
      <c r="D68" s="83" t="s">
        <v>18</v>
      </c>
      <c r="E68" s="29" t="s">
        <v>60</v>
      </c>
      <c r="F68" s="29" t="s">
        <v>60</v>
      </c>
      <c r="G68" s="29" t="s">
        <v>28</v>
      </c>
      <c r="H68" s="29" t="s">
        <v>28</v>
      </c>
      <c r="I68" s="29" t="s">
        <v>28</v>
      </c>
      <c r="J68" s="29" t="s">
        <v>28</v>
      </c>
      <c r="K68" s="29" t="s">
        <v>28</v>
      </c>
      <c r="L68" s="181"/>
      <c r="M68" s="181"/>
    </row>
    <row r="69" spans="1:13" ht="55.2">
      <c r="A69" s="176"/>
      <c r="B69" s="175"/>
      <c r="C69" s="176"/>
      <c r="D69" s="83" t="s">
        <v>19</v>
      </c>
      <c r="E69" s="29" t="s">
        <v>60</v>
      </c>
      <c r="F69" s="29" t="s">
        <v>60</v>
      </c>
      <c r="G69" s="29" t="s">
        <v>28</v>
      </c>
      <c r="H69" s="29" t="s">
        <v>28</v>
      </c>
      <c r="I69" s="29" t="s">
        <v>28</v>
      </c>
      <c r="J69" s="29" t="s">
        <v>28</v>
      </c>
      <c r="K69" s="29" t="s">
        <v>28</v>
      </c>
      <c r="L69" s="181"/>
      <c r="M69" s="181"/>
    </row>
    <row r="70" spans="1:13" ht="69">
      <c r="A70" s="176"/>
      <c r="B70" s="175"/>
      <c r="C70" s="176"/>
      <c r="D70" s="83" t="s">
        <v>234</v>
      </c>
      <c r="E70" s="29" t="s">
        <v>60</v>
      </c>
      <c r="F70" s="29">
        <f>SUM(G70:K70)</f>
        <v>504.1</v>
      </c>
      <c r="G70" s="29" t="s">
        <v>28</v>
      </c>
      <c r="H70" s="29">
        <v>504.1</v>
      </c>
      <c r="I70" s="29">
        <v>0</v>
      </c>
      <c r="J70" s="29">
        <v>0</v>
      </c>
      <c r="K70" s="29">
        <v>0</v>
      </c>
      <c r="L70" s="181"/>
      <c r="M70" s="181"/>
    </row>
    <row r="71" spans="1:13" ht="27.6">
      <c r="A71" s="176"/>
      <c r="B71" s="175"/>
      <c r="C71" s="176"/>
      <c r="D71" s="83" t="s">
        <v>235</v>
      </c>
      <c r="E71" s="29" t="s">
        <v>60</v>
      </c>
      <c r="F71" s="29" t="s">
        <v>60</v>
      </c>
      <c r="G71" s="29" t="s">
        <v>28</v>
      </c>
      <c r="H71" s="29" t="s">
        <v>28</v>
      </c>
      <c r="I71" s="29" t="s">
        <v>28</v>
      </c>
      <c r="J71" s="29" t="s">
        <v>28</v>
      </c>
      <c r="K71" s="29" t="s">
        <v>28</v>
      </c>
      <c r="L71" s="182"/>
      <c r="M71" s="182"/>
    </row>
    <row r="72" spans="1:13" ht="13.8">
      <c r="A72" s="174" t="s">
        <v>236</v>
      </c>
      <c r="B72" s="175" t="s">
        <v>255</v>
      </c>
      <c r="C72" s="176" t="s">
        <v>233</v>
      </c>
      <c r="D72" s="83" t="s">
        <v>56</v>
      </c>
      <c r="E72" s="29" t="s">
        <v>60</v>
      </c>
      <c r="F72" s="29">
        <f t="shared" ref="F72:K72" si="9">SUM(F73:F76)</f>
        <v>504.1</v>
      </c>
      <c r="G72" s="29">
        <f t="shared" si="9"/>
        <v>0</v>
      </c>
      <c r="H72" s="29">
        <f t="shared" si="9"/>
        <v>504.1</v>
      </c>
      <c r="I72" s="29">
        <f t="shared" si="9"/>
        <v>0</v>
      </c>
      <c r="J72" s="29">
        <f t="shared" si="9"/>
        <v>0</v>
      </c>
      <c r="K72" s="29">
        <f t="shared" si="9"/>
        <v>0</v>
      </c>
      <c r="L72" s="177" t="s">
        <v>47</v>
      </c>
      <c r="M72" s="180" t="s">
        <v>256</v>
      </c>
    </row>
    <row r="73" spans="1:13" ht="41.4">
      <c r="A73" s="174"/>
      <c r="B73" s="175"/>
      <c r="C73" s="176"/>
      <c r="D73" s="83" t="s">
        <v>18</v>
      </c>
      <c r="E73" s="29" t="s">
        <v>60</v>
      </c>
      <c r="F73" s="29" t="s">
        <v>60</v>
      </c>
      <c r="G73" s="29" t="s">
        <v>28</v>
      </c>
      <c r="H73" s="29" t="s">
        <v>28</v>
      </c>
      <c r="I73" s="29" t="s">
        <v>28</v>
      </c>
      <c r="J73" s="29" t="s">
        <v>28</v>
      </c>
      <c r="K73" s="29" t="s">
        <v>28</v>
      </c>
      <c r="L73" s="178"/>
      <c r="M73" s="181"/>
    </row>
    <row r="74" spans="1:13" ht="55.2">
      <c r="A74" s="174"/>
      <c r="B74" s="175"/>
      <c r="C74" s="176"/>
      <c r="D74" s="83" t="s">
        <v>19</v>
      </c>
      <c r="E74" s="29" t="s">
        <v>60</v>
      </c>
      <c r="F74" s="29" t="s">
        <v>60</v>
      </c>
      <c r="G74" s="29" t="s">
        <v>28</v>
      </c>
      <c r="H74" s="29" t="s">
        <v>28</v>
      </c>
      <c r="I74" s="29" t="s">
        <v>28</v>
      </c>
      <c r="J74" s="29" t="s">
        <v>28</v>
      </c>
      <c r="K74" s="29" t="s">
        <v>28</v>
      </c>
      <c r="L74" s="178"/>
      <c r="M74" s="181"/>
    </row>
    <row r="75" spans="1:13" ht="69">
      <c r="A75" s="174"/>
      <c r="B75" s="175"/>
      <c r="C75" s="176"/>
      <c r="D75" s="83" t="s">
        <v>234</v>
      </c>
      <c r="E75" s="29" t="s">
        <v>60</v>
      </c>
      <c r="F75" s="29">
        <f>SUM(G75:K75)</f>
        <v>504.1</v>
      </c>
      <c r="G75" s="29" t="s">
        <v>28</v>
      </c>
      <c r="H75" s="29">
        <v>504.1</v>
      </c>
      <c r="I75" s="29">
        <v>0</v>
      </c>
      <c r="J75" s="29">
        <v>0</v>
      </c>
      <c r="K75" s="29">
        <v>0</v>
      </c>
      <c r="L75" s="178"/>
      <c r="M75" s="181"/>
    </row>
    <row r="76" spans="1:13" ht="27.6">
      <c r="A76" s="174"/>
      <c r="B76" s="175"/>
      <c r="C76" s="176"/>
      <c r="D76" s="83" t="s">
        <v>235</v>
      </c>
      <c r="E76" s="29" t="s">
        <v>60</v>
      </c>
      <c r="F76" s="29" t="s">
        <v>60</v>
      </c>
      <c r="G76" s="29" t="s">
        <v>28</v>
      </c>
      <c r="H76" s="29" t="s">
        <v>28</v>
      </c>
      <c r="I76" s="29" t="s">
        <v>28</v>
      </c>
      <c r="J76" s="29" t="s">
        <v>28</v>
      </c>
      <c r="K76" s="29" t="s">
        <v>28</v>
      </c>
      <c r="L76" s="179"/>
      <c r="M76" s="182"/>
    </row>
    <row r="77" spans="1:13" ht="18" customHeight="1">
      <c r="A77" s="183" t="s">
        <v>110</v>
      </c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  <c r="M77" s="185"/>
    </row>
    <row r="78" spans="1:13" ht="13.8">
      <c r="A78" s="176" t="s">
        <v>231</v>
      </c>
      <c r="B78" s="175" t="s">
        <v>257</v>
      </c>
      <c r="C78" s="176" t="s">
        <v>233</v>
      </c>
      <c r="D78" s="83" t="s">
        <v>56</v>
      </c>
      <c r="E78" s="29" t="s">
        <v>60</v>
      </c>
      <c r="F78" s="29">
        <f t="shared" ref="F78:K78" si="10">SUM(F79:F82)</f>
        <v>0</v>
      </c>
      <c r="G78" s="29">
        <f t="shared" si="10"/>
        <v>0</v>
      </c>
      <c r="H78" s="29">
        <f t="shared" si="10"/>
        <v>0</v>
      </c>
      <c r="I78" s="29">
        <f t="shared" si="10"/>
        <v>0</v>
      </c>
      <c r="J78" s="29">
        <f t="shared" si="10"/>
        <v>0</v>
      </c>
      <c r="K78" s="29">
        <f t="shared" si="10"/>
        <v>0</v>
      </c>
      <c r="L78" s="180"/>
      <c r="M78" s="180"/>
    </row>
    <row r="79" spans="1:13" ht="47.25" customHeight="1">
      <c r="A79" s="176"/>
      <c r="B79" s="175"/>
      <c r="C79" s="176"/>
      <c r="D79" s="83" t="s">
        <v>18</v>
      </c>
      <c r="E79" s="29" t="s">
        <v>60</v>
      </c>
      <c r="F79" s="29" t="s">
        <v>60</v>
      </c>
      <c r="G79" s="29" t="s">
        <v>28</v>
      </c>
      <c r="H79" s="29" t="s">
        <v>60</v>
      </c>
      <c r="I79" s="29" t="s">
        <v>28</v>
      </c>
      <c r="J79" s="29" t="s">
        <v>28</v>
      </c>
      <c r="K79" s="29" t="s">
        <v>60</v>
      </c>
      <c r="L79" s="181"/>
      <c r="M79" s="181"/>
    </row>
    <row r="80" spans="1:13" ht="55.2">
      <c r="A80" s="176"/>
      <c r="B80" s="175"/>
      <c r="C80" s="176"/>
      <c r="D80" s="83" t="s">
        <v>19</v>
      </c>
      <c r="E80" s="29" t="s">
        <v>60</v>
      </c>
      <c r="F80" s="29" t="s">
        <v>60</v>
      </c>
      <c r="G80" s="29" t="s">
        <v>28</v>
      </c>
      <c r="H80" s="29" t="s">
        <v>28</v>
      </c>
      <c r="I80" s="29" t="s">
        <v>28</v>
      </c>
      <c r="J80" s="29" t="s">
        <v>28</v>
      </c>
      <c r="K80" s="29" t="s">
        <v>28</v>
      </c>
      <c r="L80" s="181"/>
      <c r="M80" s="181"/>
    </row>
    <row r="81" spans="1:13" ht="69">
      <c r="A81" s="176"/>
      <c r="B81" s="175"/>
      <c r="C81" s="176"/>
      <c r="D81" s="83" t="s">
        <v>234</v>
      </c>
      <c r="E81" s="29" t="s">
        <v>60</v>
      </c>
      <c r="F81" s="29">
        <f>SUM(G81:K81)</f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181"/>
      <c r="M81" s="181"/>
    </row>
    <row r="82" spans="1:13" ht="27.6">
      <c r="A82" s="176"/>
      <c r="B82" s="175"/>
      <c r="C82" s="176"/>
      <c r="D82" s="83" t="s">
        <v>235</v>
      </c>
      <c r="E82" s="29" t="s">
        <v>60</v>
      </c>
      <c r="F82" s="29">
        <f>SUM(G82:K82)</f>
        <v>0</v>
      </c>
      <c r="G82" s="29" t="s">
        <v>28</v>
      </c>
      <c r="H82" s="29" t="s">
        <v>28</v>
      </c>
      <c r="I82" s="29" t="s">
        <v>28</v>
      </c>
      <c r="J82" s="29" t="s">
        <v>28</v>
      </c>
      <c r="K82" s="29" t="s">
        <v>28</v>
      </c>
      <c r="L82" s="182"/>
      <c r="M82" s="182"/>
    </row>
    <row r="83" spans="1:13" ht="13.8">
      <c r="A83" s="174" t="s">
        <v>236</v>
      </c>
      <c r="B83" s="175" t="s">
        <v>258</v>
      </c>
      <c r="C83" s="176" t="s">
        <v>233</v>
      </c>
      <c r="D83" s="83" t="s">
        <v>56</v>
      </c>
      <c r="E83" s="29" t="s">
        <v>60</v>
      </c>
      <c r="F83" s="29">
        <f t="shared" ref="F83:K83" si="11">SUM(F84:F87)</f>
        <v>0</v>
      </c>
      <c r="G83" s="29">
        <f t="shared" si="11"/>
        <v>0</v>
      </c>
      <c r="H83" s="29">
        <f t="shared" si="11"/>
        <v>0</v>
      </c>
      <c r="I83" s="29">
        <f t="shared" si="11"/>
        <v>0</v>
      </c>
      <c r="J83" s="29">
        <f t="shared" si="11"/>
        <v>0</v>
      </c>
      <c r="K83" s="29">
        <f t="shared" si="11"/>
        <v>0</v>
      </c>
      <c r="L83" s="177" t="s">
        <v>47</v>
      </c>
      <c r="M83" s="180" t="s">
        <v>259</v>
      </c>
    </row>
    <row r="84" spans="1:13" ht="41.4">
      <c r="A84" s="174"/>
      <c r="B84" s="175"/>
      <c r="C84" s="176"/>
      <c r="D84" s="83" t="s">
        <v>18</v>
      </c>
      <c r="E84" s="29" t="s">
        <v>60</v>
      </c>
      <c r="F84" s="29" t="s">
        <v>60</v>
      </c>
      <c r="G84" s="29" t="s">
        <v>28</v>
      </c>
      <c r="H84" s="29" t="s">
        <v>60</v>
      </c>
      <c r="I84" s="29" t="s">
        <v>28</v>
      </c>
      <c r="J84" s="29" t="s">
        <v>28</v>
      </c>
      <c r="K84" s="29" t="s">
        <v>60</v>
      </c>
      <c r="L84" s="178"/>
      <c r="M84" s="181"/>
    </row>
    <row r="85" spans="1:13" ht="55.2">
      <c r="A85" s="174"/>
      <c r="B85" s="175"/>
      <c r="C85" s="176"/>
      <c r="D85" s="83" t="s">
        <v>19</v>
      </c>
      <c r="E85" s="29" t="s">
        <v>60</v>
      </c>
      <c r="F85" s="29" t="s">
        <v>60</v>
      </c>
      <c r="G85" s="29" t="s">
        <v>28</v>
      </c>
      <c r="H85" s="29" t="s">
        <v>28</v>
      </c>
      <c r="I85" s="29" t="s">
        <v>28</v>
      </c>
      <c r="J85" s="29" t="s">
        <v>28</v>
      </c>
      <c r="K85" s="29" t="s">
        <v>28</v>
      </c>
      <c r="L85" s="178"/>
      <c r="M85" s="181"/>
    </row>
    <row r="86" spans="1:13" ht="69">
      <c r="A86" s="174"/>
      <c r="B86" s="175"/>
      <c r="C86" s="176"/>
      <c r="D86" s="83" t="s">
        <v>234</v>
      </c>
      <c r="E86" s="29" t="s">
        <v>60</v>
      </c>
      <c r="F86" s="29">
        <f>SUM(G86:K86)</f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178"/>
      <c r="M86" s="181"/>
    </row>
    <row r="87" spans="1:13" ht="47.25" customHeight="1">
      <c r="A87" s="174"/>
      <c r="B87" s="175"/>
      <c r="C87" s="176"/>
      <c r="D87" s="83" t="s">
        <v>235</v>
      </c>
      <c r="E87" s="29" t="s">
        <v>60</v>
      </c>
      <c r="F87" s="29" t="s">
        <v>60</v>
      </c>
      <c r="G87" s="29" t="s">
        <v>28</v>
      </c>
      <c r="H87" s="29" t="s">
        <v>28</v>
      </c>
      <c r="I87" s="29" t="s">
        <v>28</v>
      </c>
      <c r="J87" s="29" t="s">
        <v>28</v>
      </c>
      <c r="K87" s="29" t="s">
        <v>28</v>
      </c>
      <c r="L87" s="179"/>
      <c r="M87" s="182"/>
    </row>
    <row r="88" spans="1:13" customFormat="1" ht="20.25" customHeight="1">
      <c r="A88" s="183" t="s">
        <v>115</v>
      </c>
      <c r="B88" s="184"/>
      <c r="C88" s="184"/>
      <c r="D88" s="184"/>
      <c r="E88" s="184"/>
      <c r="F88" s="184"/>
      <c r="G88" s="184"/>
      <c r="H88" s="184"/>
      <c r="I88" s="184"/>
      <c r="J88" s="184"/>
      <c r="K88" s="184"/>
      <c r="L88" s="184"/>
      <c r="M88" s="185"/>
    </row>
    <row r="89" spans="1:13" customFormat="1" ht="15" customHeight="1">
      <c r="A89" s="106" t="s">
        <v>231</v>
      </c>
      <c r="B89" s="156" t="s">
        <v>260</v>
      </c>
      <c r="C89" s="106"/>
      <c r="D89" s="23" t="s">
        <v>56</v>
      </c>
      <c r="E89" s="110" t="s">
        <v>261</v>
      </c>
      <c r="F89" s="159"/>
      <c r="G89" s="159"/>
      <c r="H89" s="159"/>
      <c r="I89" s="159"/>
      <c r="J89" s="159"/>
      <c r="K89" s="160"/>
      <c r="L89" s="167"/>
      <c r="M89" s="167"/>
    </row>
    <row r="90" spans="1:13" customFormat="1" ht="47.25" customHeight="1">
      <c r="A90" s="107"/>
      <c r="B90" s="157"/>
      <c r="C90" s="107"/>
      <c r="D90" s="23" t="s">
        <v>18</v>
      </c>
      <c r="E90" s="161"/>
      <c r="F90" s="162"/>
      <c r="G90" s="162"/>
      <c r="H90" s="162"/>
      <c r="I90" s="162"/>
      <c r="J90" s="162"/>
      <c r="K90" s="163"/>
      <c r="L90" s="168"/>
      <c r="M90" s="168"/>
    </row>
    <row r="91" spans="1:13" customFormat="1" ht="55.2">
      <c r="A91" s="107"/>
      <c r="B91" s="157"/>
      <c r="C91" s="107"/>
      <c r="D91" s="23" t="s">
        <v>19</v>
      </c>
      <c r="E91" s="161"/>
      <c r="F91" s="162"/>
      <c r="G91" s="162"/>
      <c r="H91" s="162"/>
      <c r="I91" s="162"/>
      <c r="J91" s="162"/>
      <c r="K91" s="163"/>
      <c r="L91" s="168"/>
      <c r="M91" s="168"/>
    </row>
    <row r="92" spans="1:13" customFormat="1" ht="59.25" customHeight="1">
      <c r="A92" s="107"/>
      <c r="B92" s="157"/>
      <c r="C92" s="107"/>
      <c r="D92" s="23" t="s">
        <v>234</v>
      </c>
      <c r="E92" s="161"/>
      <c r="F92" s="162"/>
      <c r="G92" s="162"/>
      <c r="H92" s="162"/>
      <c r="I92" s="162"/>
      <c r="J92" s="162"/>
      <c r="K92" s="163"/>
      <c r="L92" s="168"/>
      <c r="M92" s="168"/>
    </row>
    <row r="93" spans="1:13" customFormat="1" ht="28.5" customHeight="1">
      <c r="A93" s="108"/>
      <c r="B93" s="158"/>
      <c r="C93" s="108"/>
      <c r="D93" s="23" t="s">
        <v>235</v>
      </c>
      <c r="E93" s="164"/>
      <c r="F93" s="165"/>
      <c r="G93" s="165"/>
      <c r="H93" s="165"/>
      <c r="I93" s="165"/>
      <c r="J93" s="165"/>
      <c r="K93" s="166"/>
      <c r="L93" s="169"/>
      <c r="M93" s="169"/>
    </row>
    <row r="94" spans="1:13" customFormat="1" ht="15" customHeight="1">
      <c r="A94" s="170" t="s">
        <v>236</v>
      </c>
      <c r="B94" s="118" t="s">
        <v>262</v>
      </c>
      <c r="C94" s="106"/>
      <c r="D94" s="23" t="s">
        <v>56</v>
      </c>
      <c r="E94" s="110" t="s">
        <v>261</v>
      </c>
      <c r="F94" s="159"/>
      <c r="G94" s="159"/>
      <c r="H94" s="159"/>
      <c r="I94" s="159"/>
      <c r="J94" s="159"/>
      <c r="K94" s="160"/>
      <c r="L94" s="167" t="s">
        <v>263</v>
      </c>
      <c r="M94" s="167" t="s">
        <v>264</v>
      </c>
    </row>
    <row r="95" spans="1:13" customFormat="1" ht="41.4">
      <c r="A95" s="170"/>
      <c r="B95" s="118"/>
      <c r="C95" s="107"/>
      <c r="D95" s="23" t="s">
        <v>18</v>
      </c>
      <c r="E95" s="161"/>
      <c r="F95" s="162"/>
      <c r="G95" s="162"/>
      <c r="H95" s="162"/>
      <c r="I95" s="162"/>
      <c r="J95" s="162"/>
      <c r="K95" s="163"/>
      <c r="L95" s="168"/>
      <c r="M95" s="168"/>
    </row>
    <row r="96" spans="1:13" customFormat="1" ht="55.2">
      <c r="A96" s="170"/>
      <c r="B96" s="118"/>
      <c r="C96" s="107"/>
      <c r="D96" s="23" t="s">
        <v>19</v>
      </c>
      <c r="E96" s="161"/>
      <c r="F96" s="162"/>
      <c r="G96" s="162"/>
      <c r="H96" s="162"/>
      <c r="I96" s="162"/>
      <c r="J96" s="162"/>
      <c r="K96" s="163"/>
      <c r="L96" s="168"/>
      <c r="M96" s="168"/>
    </row>
    <row r="97" spans="1:13" customFormat="1" ht="69">
      <c r="A97" s="170"/>
      <c r="B97" s="118"/>
      <c r="C97" s="107"/>
      <c r="D97" s="23" t="s">
        <v>234</v>
      </c>
      <c r="E97" s="161"/>
      <c r="F97" s="162"/>
      <c r="G97" s="162"/>
      <c r="H97" s="162"/>
      <c r="I97" s="162"/>
      <c r="J97" s="162"/>
      <c r="K97" s="163"/>
      <c r="L97" s="168"/>
      <c r="M97" s="168"/>
    </row>
    <row r="98" spans="1:13" customFormat="1" ht="27.6">
      <c r="A98" s="170"/>
      <c r="B98" s="118"/>
      <c r="C98" s="108"/>
      <c r="D98" s="23" t="s">
        <v>235</v>
      </c>
      <c r="E98" s="164"/>
      <c r="F98" s="165"/>
      <c r="G98" s="165"/>
      <c r="H98" s="165"/>
      <c r="I98" s="165"/>
      <c r="J98" s="165"/>
      <c r="K98" s="166"/>
      <c r="L98" s="169"/>
      <c r="M98" s="169"/>
    </row>
    <row r="99" spans="1:13" customFormat="1" ht="20.25" customHeight="1">
      <c r="A99" s="109" t="s">
        <v>265</v>
      </c>
      <c r="B99" s="171" t="s">
        <v>266</v>
      </c>
      <c r="C99" s="106"/>
      <c r="D99" s="23" t="s">
        <v>56</v>
      </c>
      <c r="E99" s="110" t="s">
        <v>261</v>
      </c>
      <c r="F99" s="159"/>
      <c r="G99" s="159"/>
      <c r="H99" s="159"/>
      <c r="I99" s="159"/>
      <c r="J99" s="159"/>
      <c r="K99" s="160"/>
      <c r="L99" s="167" t="s">
        <v>263</v>
      </c>
      <c r="M99" s="167" t="s">
        <v>267</v>
      </c>
    </row>
    <row r="100" spans="1:13" customFormat="1" ht="45" customHeight="1">
      <c r="A100" s="109"/>
      <c r="B100" s="171"/>
      <c r="C100" s="172"/>
      <c r="D100" s="23" t="s">
        <v>18</v>
      </c>
      <c r="E100" s="161"/>
      <c r="F100" s="162"/>
      <c r="G100" s="162"/>
      <c r="H100" s="162"/>
      <c r="I100" s="162"/>
      <c r="J100" s="162"/>
      <c r="K100" s="163"/>
      <c r="L100" s="168"/>
      <c r="M100" s="168"/>
    </row>
    <row r="101" spans="1:13" customFormat="1" ht="60" customHeight="1">
      <c r="A101" s="109"/>
      <c r="B101" s="171"/>
      <c r="C101" s="172"/>
      <c r="D101" s="23" t="s">
        <v>19</v>
      </c>
      <c r="E101" s="161"/>
      <c r="F101" s="162"/>
      <c r="G101" s="162"/>
      <c r="H101" s="162"/>
      <c r="I101" s="162"/>
      <c r="J101" s="162"/>
      <c r="K101" s="163"/>
      <c r="L101" s="168"/>
      <c r="M101" s="168"/>
    </row>
    <row r="102" spans="1:13" customFormat="1" ht="51.75" customHeight="1">
      <c r="A102" s="109"/>
      <c r="B102" s="171"/>
      <c r="C102" s="172"/>
      <c r="D102" s="23" t="s">
        <v>234</v>
      </c>
      <c r="E102" s="161"/>
      <c r="F102" s="162"/>
      <c r="G102" s="162"/>
      <c r="H102" s="162"/>
      <c r="I102" s="162"/>
      <c r="J102" s="162"/>
      <c r="K102" s="163"/>
      <c r="L102" s="168"/>
      <c r="M102" s="168"/>
    </row>
    <row r="103" spans="1:13" customFormat="1" ht="35.25" customHeight="1">
      <c r="A103" s="109"/>
      <c r="B103" s="171"/>
      <c r="C103" s="173"/>
      <c r="D103" s="23" t="s">
        <v>235</v>
      </c>
      <c r="E103" s="164"/>
      <c r="F103" s="165"/>
      <c r="G103" s="165"/>
      <c r="H103" s="165"/>
      <c r="I103" s="165"/>
      <c r="J103" s="165"/>
      <c r="K103" s="166"/>
      <c r="L103" s="169"/>
      <c r="M103" s="169"/>
    </row>
    <row r="104" spans="1:13" customFormat="1" ht="15" customHeight="1">
      <c r="A104" s="109" t="s">
        <v>268</v>
      </c>
      <c r="B104" s="171" t="s">
        <v>269</v>
      </c>
      <c r="C104" s="106"/>
      <c r="D104" s="23" t="s">
        <v>56</v>
      </c>
      <c r="E104" s="110" t="s">
        <v>261</v>
      </c>
      <c r="F104" s="159"/>
      <c r="G104" s="159"/>
      <c r="H104" s="159"/>
      <c r="I104" s="159"/>
      <c r="J104" s="159"/>
      <c r="K104" s="160"/>
      <c r="L104" s="167" t="s">
        <v>263</v>
      </c>
      <c r="M104" s="167" t="s">
        <v>270</v>
      </c>
    </row>
    <row r="105" spans="1:13" customFormat="1" ht="41.4">
      <c r="A105" s="109"/>
      <c r="B105" s="171"/>
      <c r="C105" s="107"/>
      <c r="D105" s="23" t="s">
        <v>18</v>
      </c>
      <c r="E105" s="161"/>
      <c r="F105" s="162"/>
      <c r="G105" s="162"/>
      <c r="H105" s="162"/>
      <c r="I105" s="162"/>
      <c r="J105" s="162"/>
      <c r="K105" s="163"/>
      <c r="L105" s="168"/>
      <c r="M105" s="168"/>
    </row>
    <row r="106" spans="1:13" customFormat="1" ht="55.2">
      <c r="A106" s="109"/>
      <c r="B106" s="171"/>
      <c r="C106" s="107"/>
      <c r="D106" s="23" t="s">
        <v>19</v>
      </c>
      <c r="E106" s="161"/>
      <c r="F106" s="162"/>
      <c r="G106" s="162"/>
      <c r="H106" s="162"/>
      <c r="I106" s="162"/>
      <c r="J106" s="162"/>
      <c r="K106" s="163"/>
      <c r="L106" s="168"/>
      <c r="M106" s="168"/>
    </row>
    <row r="107" spans="1:13" customFormat="1" ht="69">
      <c r="A107" s="109"/>
      <c r="B107" s="171"/>
      <c r="C107" s="107"/>
      <c r="D107" s="23" t="s">
        <v>234</v>
      </c>
      <c r="E107" s="161"/>
      <c r="F107" s="162"/>
      <c r="G107" s="162"/>
      <c r="H107" s="162"/>
      <c r="I107" s="162"/>
      <c r="J107" s="162"/>
      <c r="K107" s="163"/>
      <c r="L107" s="168"/>
      <c r="M107" s="168"/>
    </row>
    <row r="108" spans="1:13" customFormat="1" ht="27.6">
      <c r="A108" s="109"/>
      <c r="B108" s="171"/>
      <c r="C108" s="108"/>
      <c r="D108" s="23" t="s">
        <v>235</v>
      </c>
      <c r="E108" s="164"/>
      <c r="F108" s="165"/>
      <c r="G108" s="165"/>
      <c r="H108" s="165"/>
      <c r="I108" s="165"/>
      <c r="J108" s="165"/>
      <c r="K108" s="166"/>
      <c r="L108" s="169"/>
      <c r="M108" s="169"/>
    </row>
    <row r="109" spans="1:13" customFormat="1" ht="15" customHeight="1">
      <c r="A109" s="109" t="s">
        <v>239</v>
      </c>
      <c r="B109" s="118" t="s">
        <v>271</v>
      </c>
      <c r="C109" s="106"/>
      <c r="D109" s="23" t="s">
        <v>56</v>
      </c>
      <c r="E109" s="110" t="s">
        <v>261</v>
      </c>
      <c r="F109" s="159"/>
      <c r="G109" s="159"/>
      <c r="H109" s="159"/>
      <c r="I109" s="159"/>
      <c r="J109" s="159"/>
      <c r="K109" s="160"/>
      <c r="L109" s="167" t="s">
        <v>263</v>
      </c>
      <c r="M109" s="167"/>
    </row>
    <row r="110" spans="1:13" customFormat="1" ht="41.4">
      <c r="A110" s="109"/>
      <c r="B110" s="118"/>
      <c r="C110" s="107"/>
      <c r="D110" s="23" t="s">
        <v>18</v>
      </c>
      <c r="E110" s="161"/>
      <c r="F110" s="162"/>
      <c r="G110" s="162"/>
      <c r="H110" s="162"/>
      <c r="I110" s="162"/>
      <c r="J110" s="162"/>
      <c r="K110" s="163"/>
      <c r="L110" s="168"/>
      <c r="M110" s="168"/>
    </row>
    <row r="111" spans="1:13" customFormat="1" ht="55.2">
      <c r="A111" s="109"/>
      <c r="B111" s="118"/>
      <c r="C111" s="107"/>
      <c r="D111" s="23" t="s">
        <v>19</v>
      </c>
      <c r="E111" s="161"/>
      <c r="F111" s="162"/>
      <c r="G111" s="162"/>
      <c r="H111" s="162"/>
      <c r="I111" s="162"/>
      <c r="J111" s="162"/>
      <c r="K111" s="163"/>
      <c r="L111" s="168"/>
      <c r="M111" s="168"/>
    </row>
    <row r="112" spans="1:13" customFormat="1" ht="69">
      <c r="A112" s="109"/>
      <c r="B112" s="118"/>
      <c r="C112" s="107"/>
      <c r="D112" s="23" t="s">
        <v>234</v>
      </c>
      <c r="E112" s="161"/>
      <c r="F112" s="162"/>
      <c r="G112" s="162"/>
      <c r="H112" s="162"/>
      <c r="I112" s="162"/>
      <c r="J112" s="162"/>
      <c r="K112" s="163"/>
      <c r="L112" s="168"/>
      <c r="M112" s="168"/>
    </row>
    <row r="113" spans="1:14" customFormat="1" ht="51.75" customHeight="1">
      <c r="A113" s="109"/>
      <c r="B113" s="118"/>
      <c r="C113" s="108"/>
      <c r="D113" s="23" t="s">
        <v>235</v>
      </c>
      <c r="E113" s="164"/>
      <c r="F113" s="165"/>
      <c r="G113" s="165"/>
      <c r="H113" s="165"/>
      <c r="I113" s="165"/>
      <c r="J113" s="165"/>
      <c r="K113" s="166"/>
      <c r="L113" s="169"/>
      <c r="M113" s="169"/>
    </row>
    <row r="114" spans="1:14" customFormat="1" ht="15" customHeight="1">
      <c r="A114" s="170" t="s">
        <v>242</v>
      </c>
      <c r="B114" s="156" t="s">
        <v>272</v>
      </c>
      <c r="C114" s="106"/>
      <c r="D114" s="23" t="s">
        <v>56</v>
      </c>
      <c r="E114" s="110" t="s">
        <v>261</v>
      </c>
      <c r="F114" s="159"/>
      <c r="G114" s="159"/>
      <c r="H114" s="159"/>
      <c r="I114" s="159"/>
      <c r="J114" s="159"/>
      <c r="K114" s="160"/>
      <c r="L114" s="167" t="s">
        <v>273</v>
      </c>
      <c r="M114" s="167" t="s">
        <v>274</v>
      </c>
    </row>
    <row r="115" spans="1:14" customFormat="1" ht="41.4">
      <c r="A115" s="170"/>
      <c r="B115" s="157"/>
      <c r="C115" s="107"/>
      <c r="D115" s="23" t="s">
        <v>18</v>
      </c>
      <c r="E115" s="161"/>
      <c r="F115" s="162"/>
      <c r="G115" s="162"/>
      <c r="H115" s="162"/>
      <c r="I115" s="162"/>
      <c r="J115" s="162"/>
      <c r="K115" s="163"/>
      <c r="L115" s="168"/>
      <c r="M115" s="168"/>
    </row>
    <row r="116" spans="1:14" customFormat="1" ht="55.2">
      <c r="A116" s="170"/>
      <c r="B116" s="157"/>
      <c r="C116" s="107"/>
      <c r="D116" s="23" t="s">
        <v>19</v>
      </c>
      <c r="E116" s="161"/>
      <c r="F116" s="162"/>
      <c r="G116" s="162"/>
      <c r="H116" s="162"/>
      <c r="I116" s="162"/>
      <c r="J116" s="162"/>
      <c r="K116" s="163"/>
      <c r="L116" s="168"/>
      <c r="M116" s="168"/>
    </row>
    <row r="117" spans="1:14" customFormat="1" ht="69">
      <c r="A117" s="170"/>
      <c r="B117" s="157"/>
      <c r="C117" s="107"/>
      <c r="D117" s="23" t="s">
        <v>234</v>
      </c>
      <c r="E117" s="161"/>
      <c r="F117" s="162"/>
      <c r="G117" s="162"/>
      <c r="H117" s="162"/>
      <c r="I117" s="162"/>
      <c r="J117" s="162"/>
      <c r="K117" s="163"/>
      <c r="L117" s="168"/>
      <c r="M117" s="168"/>
    </row>
    <row r="118" spans="1:14" customFormat="1" ht="27.6">
      <c r="A118" s="170"/>
      <c r="B118" s="158"/>
      <c r="C118" s="108"/>
      <c r="D118" s="23" t="s">
        <v>235</v>
      </c>
      <c r="E118" s="164"/>
      <c r="F118" s="165"/>
      <c r="G118" s="165"/>
      <c r="H118" s="165"/>
      <c r="I118" s="165"/>
      <c r="J118" s="165"/>
      <c r="K118" s="166"/>
      <c r="L118" s="169"/>
      <c r="M118" s="169"/>
    </row>
    <row r="119" spans="1:14" customFormat="1" ht="15" customHeight="1">
      <c r="A119" s="153" t="s">
        <v>275</v>
      </c>
      <c r="B119" s="156" t="s">
        <v>276</v>
      </c>
      <c r="C119" s="106"/>
      <c r="D119" s="23" t="s">
        <v>56</v>
      </c>
      <c r="E119" s="110" t="s">
        <v>261</v>
      </c>
      <c r="F119" s="159"/>
      <c r="G119" s="159"/>
      <c r="H119" s="159"/>
      <c r="I119" s="159"/>
      <c r="J119" s="159"/>
      <c r="K119" s="160"/>
      <c r="L119" s="167" t="s">
        <v>277</v>
      </c>
      <c r="M119" s="167" t="s">
        <v>278</v>
      </c>
    </row>
    <row r="120" spans="1:14" customFormat="1" ht="41.4">
      <c r="A120" s="154"/>
      <c r="B120" s="157"/>
      <c r="C120" s="107"/>
      <c r="D120" s="23" t="s">
        <v>18</v>
      </c>
      <c r="E120" s="161"/>
      <c r="F120" s="162"/>
      <c r="G120" s="162"/>
      <c r="H120" s="162"/>
      <c r="I120" s="162"/>
      <c r="J120" s="162"/>
      <c r="K120" s="163"/>
      <c r="L120" s="168"/>
      <c r="M120" s="168"/>
    </row>
    <row r="121" spans="1:14" customFormat="1" ht="55.2">
      <c r="A121" s="154"/>
      <c r="B121" s="157"/>
      <c r="C121" s="107"/>
      <c r="D121" s="23" t="s">
        <v>19</v>
      </c>
      <c r="E121" s="161"/>
      <c r="F121" s="162"/>
      <c r="G121" s="162"/>
      <c r="H121" s="162"/>
      <c r="I121" s="162"/>
      <c r="J121" s="162"/>
      <c r="K121" s="163"/>
      <c r="L121" s="168"/>
      <c r="M121" s="168"/>
    </row>
    <row r="122" spans="1:14" customFormat="1" ht="69">
      <c r="A122" s="154"/>
      <c r="B122" s="157"/>
      <c r="C122" s="107"/>
      <c r="D122" s="23" t="s">
        <v>234</v>
      </c>
      <c r="E122" s="161"/>
      <c r="F122" s="162"/>
      <c r="G122" s="162"/>
      <c r="H122" s="162"/>
      <c r="I122" s="162"/>
      <c r="J122" s="162"/>
      <c r="K122" s="163"/>
      <c r="L122" s="168"/>
      <c r="M122" s="168"/>
    </row>
    <row r="123" spans="1:14" customFormat="1" ht="27.6">
      <c r="A123" s="155"/>
      <c r="B123" s="158"/>
      <c r="C123" s="108"/>
      <c r="D123" s="23" t="s">
        <v>235</v>
      </c>
      <c r="E123" s="164"/>
      <c r="F123" s="165"/>
      <c r="G123" s="165"/>
      <c r="H123" s="165"/>
      <c r="I123" s="165"/>
      <c r="J123" s="165"/>
      <c r="K123" s="166"/>
      <c r="L123" s="169"/>
      <c r="M123" s="169"/>
    </row>
    <row r="124" spans="1:14" customFormat="1" ht="15" customHeight="1">
      <c r="A124" s="153" t="s">
        <v>279</v>
      </c>
      <c r="B124" s="156" t="s">
        <v>280</v>
      </c>
      <c r="C124" s="106"/>
      <c r="D124" s="23" t="s">
        <v>56</v>
      </c>
      <c r="E124" s="110" t="s">
        <v>261</v>
      </c>
      <c r="F124" s="159"/>
      <c r="G124" s="159"/>
      <c r="H124" s="159"/>
      <c r="I124" s="159"/>
      <c r="J124" s="159"/>
      <c r="K124" s="160"/>
      <c r="L124" s="167" t="s">
        <v>281</v>
      </c>
      <c r="M124" s="167" t="s">
        <v>282</v>
      </c>
    </row>
    <row r="125" spans="1:14" customFormat="1" ht="41.4">
      <c r="A125" s="154"/>
      <c r="B125" s="157"/>
      <c r="C125" s="107"/>
      <c r="D125" s="23" t="s">
        <v>18</v>
      </c>
      <c r="E125" s="161"/>
      <c r="F125" s="162"/>
      <c r="G125" s="162"/>
      <c r="H125" s="162"/>
      <c r="I125" s="162"/>
      <c r="J125" s="162"/>
      <c r="K125" s="163"/>
      <c r="L125" s="168"/>
      <c r="M125" s="168"/>
    </row>
    <row r="126" spans="1:14" customFormat="1" ht="55.2">
      <c r="A126" s="154"/>
      <c r="B126" s="157"/>
      <c r="C126" s="107"/>
      <c r="D126" s="23" t="s">
        <v>19</v>
      </c>
      <c r="E126" s="161"/>
      <c r="F126" s="162"/>
      <c r="G126" s="162"/>
      <c r="H126" s="162"/>
      <c r="I126" s="162"/>
      <c r="J126" s="162"/>
      <c r="K126" s="163"/>
      <c r="L126" s="168"/>
      <c r="M126" s="168"/>
    </row>
    <row r="127" spans="1:14" customFormat="1" ht="69">
      <c r="A127" s="154"/>
      <c r="B127" s="157"/>
      <c r="C127" s="107"/>
      <c r="D127" s="23" t="s">
        <v>234</v>
      </c>
      <c r="E127" s="161"/>
      <c r="F127" s="162"/>
      <c r="G127" s="162"/>
      <c r="H127" s="162"/>
      <c r="I127" s="162"/>
      <c r="J127" s="162"/>
      <c r="K127" s="163"/>
      <c r="L127" s="168"/>
      <c r="M127" s="168"/>
    </row>
    <row r="128" spans="1:14" customFormat="1" ht="27.6">
      <c r="A128" s="155"/>
      <c r="B128" s="158"/>
      <c r="C128" s="108"/>
      <c r="D128" s="23" t="s">
        <v>235</v>
      </c>
      <c r="E128" s="164"/>
      <c r="F128" s="165"/>
      <c r="G128" s="165"/>
      <c r="H128" s="165"/>
      <c r="I128" s="165"/>
      <c r="J128" s="165"/>
      <c r="K128" s="166"/>
      <c r="L128" s="169"/>
      <c r="M128" s="169"/>
      <c r="N128" s="84" t="s">
        <v>284</v>
      </c>
    </row>
  </sheetData>
  <mergeCells count="140">
    <mergeCell ref="K3:M3"/>
    <mergeCell ref="A4:L4"/>
    <mergeCell ref="A5:L5"/>
    <mergeCell ref="A6:L6"/>
    <mergeCell ref="A8:A9"/>
    <mergeCell ref="B8:B9"/>
    <mergeCell ref="C8:C9"/>
    <mergeCell ref="D8:D9"/>
    <mergeCell ref="E8:E9"/>
    <mergeCell ref="F8:F9"/>
    <mergeCell ref="A17:A21"/>
    <mergeCell ref="B17:B21"/>
    <mergeCell ref="C17:C21"/>
    <mergeCell ref="L17:L21"/>
    <mergeCell ref="M17:M21"/>
    <mergeCell ref="A22:M22"/>
    <mergeCell ref="G8:K8"/>
    <mergeCell ref="L8:L9"/>
    <mergeCell ref="M8:M9"/>
    <mergeCell ref="A11:M11"/>
    <mergeCell ref="A12:A16"/>
    <mergeCell ref="B12:B16"/>
    <mergeCell ref="C12:C16"/>
    <mergeCell ref="L12:L16"/>
    <mergeCell ref="M12:M16"/>
    <mergeCell ref="A23:A27"/>
    <mergeCell ref="B23:B27"/>
    <mergeCell ref="C23:C27"/>
    <mergeCell ref="L23:L27"/>
    <mergeCell ref="M23:M27"/>
    <mergeCell ref="A28:A32"/>
    <mergeCell ref="B28:B32"/>
    <mergeCell ref="C28:C32"/>
    <mergeCell ref="L28:L32"/>
    <mergeCell ref="M28:M32"/>
    <mergeCell ref="A39:A43"/>
    <mergeCell ref="B39:B43"/>
    <mergeCell ref="C39:C43"/>
    <mergeCell ref="L39:L43"/>
    <mergeCell ref="M39:M43"/>
    <mergeCell ref="A44:M44"/>
    <mergeCell ref="A33:M33"/>
    <mergeCell ref="A34:A38"/>
    <mergeCell ref="B34:B38"/>
    <mergeCell ref="C34:C38"/>
    <mergeCell ref="L34:L38"/>
    <mergeCell ref="M34:M38"/>
    <mergeCell ref="A45:A49"/>
    <mergeCell ref="B45:B49"/>
    <mergeCell ref="C45:C49"/>
    <mergeCell ref="L45:L49"/>
    <mergeCell ref="M45:M49"/>
    <mergeCell ref="A50:A54"/>
    <mergeCell ref="B50:B54"/>
    <mergeCell ref="C50:C54"/>
    <mergeCell ref="L50:L54"/>
    <mergeCell ref="M50:M54"/>
    <mergeCell ref="A61:A65"/>
    <mergeCell ref="B61:B65"/>
    <mergeCell ref="C61:C65"/>
    <mergeCell ref="L61:L65"/>
    <mergeCell ref="M61:M65"/>
    <mergeCell ref="A66:M66"/>
    <mergeCell ref="A55:M55"/>
    <mergeCell ref="A56:A60"/>
    <mergeCell ref="B56:B60"/>
    <mergeCell ref="C56:C60"/>
    <mergeCell ref="L56:L60"/>
    <mergeCell ref="M56:M60"/>
    <mergeCell ref="A67:A71"/>
    <mergeCell ref="B67:B71"/>
    <mergeCell ref="C67:C71"/>
    <mergeCell ref="L67:L71"/>
    <mergeCell ref="M67:M71"/>
    <mergeCell ref="A72:A76"/>
    <mergeCell ref="B72:B76"/>
    <mergeCell ref="C72:C76"/>
    <mergeCell ref="L72:L76"/>
    <mergeCell ref="M72:M76"/>
    <mergeCell ref="A83:A87"/>
    <mergeCell ref="B83:B87"/>
    <mergeCell ref="C83:C87"/>
    <mergeCell ref="L83:L87"/>
    <mergeCell ref="M83:M87"/>
    <mergeCell ref="A88:M88"/>
    <mergeCell ref="A77:M77"/>
    <mergeCell ref="A78:A82"/>
    <mergeCell ref="B78:B82"/>
    <mergeCell ref="C78:C82"/>
    <mergeCell ref="L78:L82"/>
    <mergeCell ref="M78:M82"/>
    <mergeCell ref="A94:A98"/>
    <mergeCell ref="B94:B98"/>
    <mergeCell ref="C94:C98"/>
    <mergeCell ref="E94:K98"/>
    <mergeCell ref="L94:L98"/>
    <mergeCell ref="M94:M98"/>
    <mergeCell ref="A89:A93"/>
    <mergeCell ref="B89:B93"/>
    <mergeCell ref="C89:C93"/>
    <mergeCell ref="E89:K93"/>
    <mergeCell ref="L89:L93"/>
    <mergeCell ref="M89:M93"/>
    <mergeCell ref="M109:M113"/>
    <mergeCell ref="A104:A108"/>
    <mergeCell ref="B104:B108"/>
    <mergeCell ref="C104:C108"/>
    <mergeCell ref="E104:K108"/>
    <mergeCell ref="L104:L108"/>
    <mergeCell ref="M104:M108"/>
    <mergeCell ref="A99:A103"/>
    <mergeCell ref="B99:B103"/>
    <mergeCell ref="C99:C103"/>
    <mergeCell ref="E99:K103"/>
    <mergeCell ref="L99:L103"/>
    <mergeCell ref="M99:M103"/>
    <mergeCell ref="K1:M1"/>
    <mergeCell ref="A124:A128"/>
    <mergeCell ref="B124:B128"/>
    <mergeCell ref="C124:C128"/>
    <mergeCell ref="E124:K128"/>
    <mergeCell ref="L124:L128"/>
    <mergeCell ref="M124:M128"/>
    <mergeCell ref="A119:A123"/>
    <mergeCell ref="B119:B123"/>
    <mergeCell ref="C119:C123"/>
    <mergeCell ref="E119:K123"/>
    <mergeCell ref="L119:L123"/>
    <mergeCell ref="M119:M123"/>
    <mergeCell ref="A114:A118"/>
    <mergeCell ref="B114:B118"/>
    <mergeCell ref="C114:C118"/>
    <mergeCell ref="E114:K118"/>
    <mergeCell ref="L114:L118"/>
    <mergeCell ref="M114:M118"/>
    <mergeCell ref="A109:A113"/>
    <mergeCell ref="B109:B113"/>
    <mergeCell ref="C109:C113"/>
    <mergeCell ref="E109:K113"/>
    <mergeCell ref="L109:L113"/>
  </mergeCells>
  <pageMargins left="0.51181102362204722" right="0.51181102362204722" top="0.51181102362204722" bottom="0.51181102362204722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Кирюхина Л.В.</dc:creator>
  <cp:lastModifiedBy>VoronovaLN</cp:lastModifiedBy>
  <cp:lastPrinted>2015-11-13T07:20:45Z</cp:lastPrinted>
  <dcterms:created xsi:type="dcterms:W3CDTF">2015-11-12T09:15:10Z</dcterms:created>
  <dcterms:modified xsi:type="dcterms:W3CDTF">2015-11-25T07:20:59Z</dcterms:modified>
</cp:coreProperties>
</file>